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DieseArbeitsmappe" defaultThemeVersion="124226"/>
  <mc:AlternateContent xmlns:mc="http://schemas.openxmlformats.org/markup-compatibility/2006">
    <mc:Choice Requires="x15">
      <x15ac:absPath xmlns:x15ac="http://schemas.microsoft.com/office/spreadsheetml/2010/11/ac" url="X:\eVergabe\0_St-Goarshsn_VG-Loreley\Projekte\26-xx-xx KA Kamp-Bornhofen Los 01 VgV\11 - S2 Aufforderung (COSINEX)\"/>
    </mc:Choice>
  </mc:AlternateContent>
  <xr:revisionPtr revIDLastSave="0" documentId="13_ncr:1_{A919C0CF-EEC6-4997-83B3-78624CF5D9D8}" xr6:coauthVersionLast="47" xr6:coauthVersionMax="47" xr10:uidLastSave="{00000000-0000-0000-0000-000000000000}"/>
  <bookViews>
    <workbookView xWindow="-120" yWindow="-120" windowWidth="29040" windowHeight="15840" tabRatio="889" xr2:uid="{00000000-000D-0000-FFFF-FFFF00000000}"/>
  </bookViews>
  <sheets>
    <sheet name="Deckblatt" sheetId="51" r:id="rId1"/>
    <sheet name="Ingenieurbau § 43" sheetId="77" r:id="rId2"/>
    <sheet name="TA AG 1" sheetId="79" r:id="rId3"/>
    <sheet name="TA AG 2" sheetId="80" r:id="rId4"/>
    <sheet name="TA AG 3" sheetId="81" r:id="rId5"/>
    <sheet name="TA AG 4" sheetId="82" r:id="rId6"/>
    <sheet name="TA AG 7" sheetId="85" r:id="rId7"/>
    <sheet name="TA AG 8" sheetId="86" r:id="rId8"/>
    <sheet name="Bes. Lstgen + Stundensätze" sheetId="34" r:id="rId9"/>
  </sheets>
  <definedNames>
    <definedName name="Print_Titles" localSheetId="8">'Bes. Lstgen + Stundensätze'!$5:$5</definedName>
    <definedName name="Print_Titles" localSheetId="1">'Ingenieurbau § 43'!$3:$5</definedName>
    <definedName name="Print_Titles" localSheetId="2">'TA AG 1'!$3:$5</definedName>
    <definedName name="Print_Titles" localSheetId="3">'TA AG 2'!$3:$5</definedName>
    <definedName name="Print_Titles" localSheetId="4">'TA AG 3'!$3:$5</definedName>
    <definedName name="Print_Titles" localSheetId="5">'TA AG 4'!$3:$5</definedName>
    <definedName name="Print_Titles" localSheetId="6">'TA AG 7'!$3:$5</definedName>
    <definedName name="Print_Titles" localSheetId="7">'TA AG 8'!$3:$5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34" l="1"/>
  <c r="G13" i="34"/>
  <c r="D35" i="77" l="1"/>
  <c r="D34" i="79"/>
  <c r="D34" i="80"/>
  <c r="D34" i="81"/>
  <c r="D34" i="82"/>
  <c r="D34" i="85"/>
  <c r="D34" i="86"/>
  <c r="G39" i="34" l="1"/>
  <c r="F38" i="51" l="1"/>
  <c r="B16" i="51" s="1"/>
  <c r="B6" i="51" l="1"/>
  <c r="B8" i="51"/>
  <c r="B29" i="51"/>
  <c r="D33" i="51"/>
  <c r="B33" i="51"/>
  <c r="B21" i="51"/>
  <c r="A2" i="34"/>
  <c r="A2" i="77"/>
  <c r="A2" i="79"/>
  <c r="A2" i="80"/>
  <c r="A2" i="81"/>
  <c r="A2" i="82"/>
  <c r="A2" i="85"/>
  <c r="A2" i="86"/>
  <c r="A1" i="77" l="1"/>
  <c r="A1" i="79"/>
  <c r="A1" i="80"/>
  <c r="A1" i="81"/>
  <c r="A1" i="82"/>
  <c r="A1" i="85"/>
  <c r="A1" i="86"/>
  <c r="A1" i="34"/>
  <c r="A5" i="34" l="1"/>
  <c r="A4" i="34"/>
  <c r="C53" i="86"/>
  <c r="C51" i="86"/>
  <c r="C50" i="86"/>
  <c r="C34" i="86"/>
  <c r="A5" i="86"/>
  <c r="A4" i="86"/>
  <c r="C53" i="85"/>
  <c r="C51" i="85"/>
  <c r="C50" i="85"/>
  <c r="C34" i="85"/>
  <c r="A5" i="85"/>
  <c r="A4" i="85"/>
  <c r="C53" i="82"/>
  <c r="C51" i="82"/>
  <c r="C50" i="82"/>
  <c r="C34" i="82"/>
  <c r="A5" i="82"/>
  <c r="A4" i="82"/>
  <c r="C53" i="81"/>
  <c r="C51" i="81"/>
  <c r="C50" i="81"/>
  <c r="C34" i="81"/>
  <c r="A5" i="81"/>
  <c r="A4" i="81"/>
  <c r="C53" i="80"/>
  <c r="C51" i="80"/>
  <c r="C50" i="80"/>
  <c r="C34" i="80"/>
  <c r="A5" i="80"/>
  <c r="A4" i="80"/>
  <c r="C53" i="79"/>
  <c r="C51" i="79"/>
  <c r="C50" i="79"/>
  <c r="C34" i="79"/>
  <c r="A5" i="79"/>
  <c r="A4" i="79"/>
  <c r="E50" i="79" l="1"/>
  <c r="D51" i="79"/>
  <c r="E50" i="80"/>
  <c r="D51" i="80"/>
  <c r="E50" i="81"/>
  <c r="D51" i="81"/>
  <c r="E50" i="82"/>
  <c r="D51" i="82"/>
  <c r="E50" i="85"/>
  <c r="D51" i="85"/>
  <c r="E50" i="86"/>
  <c r="D51" i="86"/>
  <c r="E51" i="81"/>
  <c r="E51" i="80"/>
  <c r="E51" i="85"/>
  <c r="E51" i="79"/>
  <c r="E51" i="82"/>
  <c r="E51" i="86"/>
  <c r="E52" i="86" l="1"/>
  <c r="E52" i="85"/>
  <c r="E52" i="82"/>
  <c r="E52" i="81"/>
  <c r="E52" i="80"/>
  <c r="E52" i="79"/>
  <c r="E53" i="86"/>
  <c r="E54" i="86" s="1"/>
  <c r="E53" i="85"/>
  <c r="E54" i="85" s="1"/>
  <c r="E53" i="82"/>
  <c r="E54" i="82" s="1"/>
  <c r="E53" i="81"/>
  <c r="E54" i="81" s="1"/>
  <c r="E53" i="80"/>
  <c r="E54" i="80" s="1"/>
  <c r="E53" i="79"/>
  <c r="E54" i="79" s="1"/>
  <c r="E56" i="86"/>
  <c r="E58" i="86" s="1"/>
  <c r="E59" i="86" l="1"/>
  <c r="E60" i="86" s="1"/>
  <c r="E56" i="79"/>
  <c r="E58" i="79" s="1"/>
  <c r="E56" i="80"/>
  <c r="E58" i="80" s="1"/>
  <c r="E59" i="80" s="1"/>
  <c r="E56" i="81"/>
  <c r="E58" i="81" s="1"/>
  <c r="E59" i="81" s="1"/>
  <c r="E56" i="82"/>
  <c r="E58" i="82" s="1"/>
  <c r="E59" i="82" s="1"/>
  <c r="E56" i="85"/>
  <c r="E58" i="85" s="1"/>
  <c r="E59" i="85" l="1"/>
  <c r="E60" i="85" s="1"/>
  <c r="E59" i="79"/>
  <c r="E60" i="79" s="1"/>
  <c r="E60" i="82"/>
  <c r="E60" i="80"/>
  <c r="E60" i="81"/>
  <c r="C54" i="77"/>
  <c r="C52" i="77"/>
  <c r="C51" i="77"/>
  <c r="C35" i="77"/>
  <c r="A5" i="77"/>
  <c r="A4" i="77"/>
  <c r="E51" i="77" l="1"/>
  <c r="D52" i="77"/>
  <c r="E52" i="77"/>
  <c r="C42" i="34"/>
  <c r="G29" i="34"/>
  <c r="G27" i="34"/>
  <c r="G25" i="34"/>
  <c r="G23" i="34"/>
  <c r="E53" i="77" l="1"/>
  <c r="E54" i="77"/>
  <c r="E55" i="77" s="1"/>
  <c r="G40" i="34"/>
  <c r="G41" i="34" s="1"/>
  <c r="E57" i="77"/>
  <c r="E59" i="77" s="1"/>
  <c r="E16" i="51" s="1"/>
  <c r="G42" i="34" l="1"/>
  <c r="G43" i="34" s="1"/>
  <c r="E21" i="51" s="1"/>
  <c r="E60" i="77"/>
  <c r="E61" i="77" s="1"/>
  <c r="G44" i="34" l="1"/>
  <c r="G45" i="34" s="1"/>
  <c r="E24" i="51"/>
  <c r="E25" i="51" s="1"/>
  <c r="E26" i="51" s="1"/>
</calcChain>
</file>

<file path=xl/sharedStrings.xml><?xml version="1.0" encoding="utf-8"?>
<sst xmlns="http://schemas.openxmlformats.org/spreadsheetml/2006/main" count="474" uniqueCount="125">
  <si>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</si>
  <si>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</si>
  <si>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</si>
  <si>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</si>
  <si>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</si>
  <si>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</si>
  <si>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</si>
  <si>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</si>
  <si>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</si>
  <si>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</si>
  <si>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</si>
  <si>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</si>
  <si>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</si>
  <si>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</si>
  <si>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</si>
  <si>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</si>
  <si>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t>KG 400:</t>
  </si>
  <si>
    <t>Leistungsphase 1</t>
  </si>
  <si>
    <t>Leistungsphase 2</t>
  </si>
  <si>
    <t>Vorläufig geschätzte Kosten (netto) und Angabe der Honorarzone</t>
  </si>
  <si>
    <t>5.</t>
  </si>
  <si>
    <t>6.</t>
  </si>
  <si>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</si>
  <si>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</si>
  <si>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</si>
  <si>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</si>
  <si>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</si>
  <si>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</si>
  <si>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</si>
  <si>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</si>
  <si>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</si>
  <si>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</si>
  <si>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</si>
  <si>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</si>
  <si>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</si>
  <si>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</si>
  <si>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</si>
  <si>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</si>
  <si>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</si>
  <si>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Zur Angebotswertung geschätzte Zeitansätze:</t>
  </si>
  <si>
    <t>Stundensätze 
(€/h netto)</t>
  </si>
  <si>
    <t>Gesamtpreise der Leistungen nach Zeitaufwand in € netto</t>
  </si>
  <si>
    <t>Vorläufige Honorarermittlung für Besondere Leistungen zur Ermittlung der Wertungssumme:</t>
  </si>
  <si>
    <t xml:space="preserve">Summe Besondere Leistungen (netto) </t>
  </si>
  <si>
    <t>Summe Leistungen nach Zeitaufwand (netto)</t>
  </si>
  <si>
    <t>Hinweis: Sämtliche ausfüllbaren Felder sind gelb formatiert. Hier wird vom Bieter ein Eintrag erwartet.</t>
  </si>
  <si>
    <t xml:space="preserve">Nicht beauftragte Teilleistungen der Leistungsphase 7 </t>
  </si>
  <si>
    <t xml:space="preserve">Nicht beauftragte Teilleistungen der Leistungsphase 6 </t>
  </si>
  <si>
    <t>Die vorläufig geschätzten, anrechenbaren Kosten betragen:</t>
  </si>
  <si>
    <t>B</t>
  </si>
  <si>
    <t>C</t>
  </si>
  <si>
    <t>(vom Nettohonorar)</t>
  </si>
  <si>
    <t>1)</t>
  </si>
  <si>
    <t xml:space="preserve">KG 410: </t>
  </si>
  <si>
    <t xml:space="preserve">KG 420: </t>
  </si>
  <si>
    <t xml:space="preserve">KG 430: </t>
  </si>
  <si>
    <t>Eine Anrechnung der mitzuverarbeitenden Bausubstanz findet nicht statt, diese ist angemessen im angebotenen Umbauzuschlag berücksichtigt.</t>
  </si>
  <si>
    <t xml:space="preserve">KG 440: </t>
  </si>
  <si>
    <t xml:space="preserve">KG 470: </t>
  </si>
  <si>
    <t xml:space="preserve">KG 480: </t>
  </si>
  <si>
    <t>angeboten</t>
  </si>
  <si>
    <t>Angebotssumme</t>
  </si>
  <si>
    <t>netto</t>
  </si>
  <si>
    <t>Zwischensumme (netto)</t>
  </si>
  <si>
    <t>Summe (netto)</t>
  </si>
  <si>
    <t>brutto</t>
  </si>
  <si>
    <t>MwSt. (19%)</t>
  </si>
  <si>
    <t>- Weitere Besondere Leistungen -</t>
  </si>
  <si>
    <t>Nebenkosten nach § 14 HOAI</t>
  </si>
  <si>
    <t>- Fachplanung gemäß § 55 HOAI, Anlagengruppe 8 -</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</si>
  <si>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</si>
  <si>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</si>
  <si>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4 -</t>
  </si>
  <si>
    <t>- Fachplanung gemäß § 55 HOAI, Anlagengruppe 3 -</t>
  </si>
  <si>
    <t>- Fachplanung gemäß § 55 HOAI, Anlagengruppe 2 -</t>
  </si>
  <si>
    <t>- Fachplanung gemäß § 55 HOAI, Anlagengruppe 1 -</t>
  </si>
  <si>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</si>
  <si>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</si>
  <si>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D</t>
  </si>
  <si>
    <t>Basishonorarsatz</t>
  </si>
  <si>
    <t>Honorarsätze für Leistungen nach Zeitaufwand sowie für zusätzliche Leistungen und Änderungsleistungen</t>
  </si>
  <si>
    <t>Nebenkosten nach § 14 HOAI für die Besonderen Leistungen sowie für zusätzliche Leistungen und Änderungsleistungen</t>
  </si>
  <si>
    <t>Grundleistungen</t>
  </si>
  <si>
    <t>Reduzierung der LP 7 auf:</t>
  </si>
  <si>
    <t>Reduzierung der LP 6 auf:</t>
  </si>
  <si>
    <t>optional - falls erforderlich</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</si>
  <si>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</si>
  <si>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</si>
  <si>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siehe unten</t>
  </si>
  <si>
    <t>Honorar für Besondere Leistungen gem. Anlage 2 des Vertragsentwurfs sowie für zusätzliche Leistungen und Änderungsleistungen</t>
  </si>
  <si>
    <t>anteiliges Honorar gemäß angebotenem Leistungsumfang</t>
  </si>
  <si>
    <t>Summe Grundleistungen (GL):</t>
  </si>
  <si>
    <t>Honorar für die Grundleistungen nach der Honorartafel der HOAI               (100,00 %)</t>
  </si>
  <si>
    <t>von (100 %)</t>
  </si>
  <si>
    <t>(e) Erstellen der Vergabevorschläge, Dokumentation des Vergabeverfahrens</t>
  </si>
  <si>
    <t>(h) Mitwirken bei der Auftragserteilung</t>
  </si>
  <si>
    <t>*) Hinweis:  
Reduzierung auf die ausgewiesenen %-Sätze, falls folgende Teilleistungen der Grundleistungen (s. Anlage 15.1 HOAI) vom AG erbracht werden:</t>
  </si>
  <si>
    <t>(f)  Zusammenstellen der Vergabeunterlagen</t>
  </si>
  <si>
    <t>(a) Einholen von Angeboten</t>
  </si>
  <si>
    <t>(b) Prüfen und Werten der Angebote aus formaler und rechnerischer Sicht einschließlich Aufstellen eines 
     Preisspiegels nach Einzelpositionen</t>
  </si>
  <si>
    <t>(d) Vergleichen der Ausschreibungsergebnisse mit den vom Planer bepreisten 
     Leistungsverzeichnissen und der Kostenberechnung</t>
  </si>
  <si>
    <t>(e) Erstellen der Vergabevorschläge, Mitwirken bei der Dokumentation der Vergabeverfahren</t>
  </si>
  <si>
    <t>(f)  Zusammenstellen der Vertragsunterlagen und Mitwirken bei der Auftragserteilung</t>
  </si>
  <si>
    <t>Grundlagen der Honorarberechnung, Grundleistungen nach § 43 i.V.m. Anlage 12.1 HOAI</t>
  </si>
  <si>
    <t>Grundlagen der Honorarberechnung, Grundleistungen nach § 55 i.V.m. Anlage 15.1 HOAI</t>
  </si>
  <si>
    <t>*) Hinweis:  
Reduzierung auf die ausgewiesenen %-Sätze, falls folgende Teilleistungen der Grundleistungen (s. Anlage 12.1 HOAI) vom AG erbracht werden:</t>
  </si>
  <si>
    <t xml:space="preserve">(g) Zusammenstellen der Vergabeunterlagen </t>
  </si>
  <si>
    <t xml:space="preserve">(b) Prüfen und Werten der Angebote aus formaler und rechnerischer Sicht einschließlich Aufstellen des 
     Preisspiegels </t>
  </si>
  <si>
    <t xml:space="preserve">(f)  Zusammenstellen der Vertragsunterlagen </t>
  </si>
  <si>
    <t>(g) Vergleichen der Ausschreibungsergebnisse mit den vom Planer bepreisten Leistungsverzeichnissen und
     der Kostenberechnung</t>
  </si>
  <si>
    <t>ggf. Erläuterung zur Preisermittlung</t>
  </si>
  <si>
    <r>
      <rPr>
        <b/>
        <sz val="10"/>
        <rFont val="Arial"/>
        <family val="2"/>
      </rPr>
      <t>Honorarpauschale</t>
    </r>
    <r>
      <rPr>
        <sz val="10"/>
        <rFont val="Arial"/>
        <family val="2"/>
      </rPr>
      <t xml:space="preserve"> in € netto </t>
    </r>
  </si>
  <si>
    <t>Ansatz der prognostizierten anrechenbaren Kosten zur Ermittlung des Wertungspreises *)</t>
  </si>
  <si>
    <t>%-Satz angeben</t>
  </si>
  <si>
    <t>Wertungspreis der Position in € netto</t>
  </si>
  <si>
    <t>Ertüchtigung der Kläranlage Kamp-Bornhofen</t>
  </si>
  <si>
    <t>IV</t>
  </si>
  <si>
    <t>1) inkl. Kosten für Freianlagen, Verkehrsanlage, Gebäude</t>
  </si>
  <si>
    <t>II</t>
  </si>
  <si>
    <t>örtliche Bauüberwachung für Ingenieurbauwerke
gem. Anlage 2 des Ingenieurvertrages</t>
  </si>
  <si>
    <r>
      <t>*)
Die Honorare für die örtliche Bauüberwachung sind als %-Satz auf die anrechenbaren Kosten der jeweiligen Leistungspositionen anzugeben. 
Zur Ermittlung der Wertungssumme aus den Honorarangeboten dienen als Basis die jeweils prognostizierten anrechenbaren Kosten der Leistungsposition. 
Basis der späteren Abrechnung sind die anrechenbaren Kosten der jeweiligen</t>
    </r>
    <r>
      <rPr>
        <b/>
        <sz val="9"/>
        <color rgb="FFFF0000"/>
        <rFont val="Arial"/>
        <family val="2"/>
      </rPr>
      <t xml:space="preserve"> Leistungspositionen nach der Kostenberechnung.</t>
    </r>
  </si>
  <si>
    <t>Maschinentechnik i.S.d. § 42 Abs. 1 HOAI</t>
  </si>
  <si>
    <t>Dreidimensionale Planung
gem. Anlage 2 des Ingenieurvertrages</t>
  </si>
  <si>
    <t>Honorarangebot</t>
  </si>
  <si>
    <t>Los 01 - Planungsleistungen gem. §§ 43, 55 HOAI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</si>
</sst>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
  </numFmts>
  <fonts count="28">
    <font>
      <sz val="10"/>
      <name val="Arial"/>
    </font>
    <font>
      <sz val="11"/>
      <color theme="1"/>
      <name val="Arial"/>
      <family val="2"/>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b/>
      <sz val="12"/>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8"/>
      <color rgb="FFFF0000"/>
      <name val="Arial"/>
      <family val="2"/>
    </font>
    <font>
      <b/>
      <sz val="9"/>
      <color rgb="FFFF0000"/>
      <name val="Arial"/>
      <family val="2"/>
    </font>
    <font>
      <b/>
      <sz val="11"/>
      <color theme="1"/>
      <name val="Arial"/>
      <family val="2"/>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32">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s>
  <cellStyleXfs count="9">
    <xf numFmtId="0" fontId="0" fillId="0" borderId="0"/>
    <xf numFmtId="164"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20" fillId="0" borderId="0" applyFont="0" applyFill="0" applyBorder="0" applyAlignment="0" applyProtection="0"/>
  </cellStyleXfs>
  <cellXfs count="229">
    <xf numFmtId="0" fontId="0" fillId="0" borderId="0" xfId="0"/>
    <xf numFmtId="0" fontId="5"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8" xfId="0" applyFont="1" applyBorder="1" applyAlignment="1">
      <alignment vertical="center"/>
    </xf>
    <xf numFmtId="0" fontId="6" fillId="0" borderId="0" xfId="0" applyFont="1" applyAlignment="1">
      <alignment horizontal="right" vertical="center"/>
    </xf>
    <xf numFmtId="0" fontId="5" fillId="0" borderId="0" xfId="4" applyFont="1" applyAlignment="1">
      <alignment vertical="center"/>
    </xf>
    <xf numFmtId="0" fontId="5" fillId="0" borderId="1" xfId="4" applyFont="1" applyBorder="1" applyAlignment="1">
      <alignment vertical="center"/>
    </xf>
    <xf numFmtId="0" fontId="5" fillId="0" borderId="6" xfId="4" applyFont="1" applyBorder="1" applyAlignment="1">
      <alignment vertical="center"/>
    </xf>
    <xf numFmtId="0" fontId="6" fillId="0" borderId="7" xfId="4" applyFont="1" applyBorder="1" applyAlignment="1">
      <alignment horizontal="right" vertical="center"/>
    </xf>
    <xf numFmtId="0" fontId="6" fillId="0" borderId="0" xfId="4" applyFont="1" applyAlignment="1">
      <alignment horizontal="right" vertical="center"/>
    </xf>
    <xf numFmtId="0" fontId="6" fillId="0" borderId="0" xfId="0" applyFont="1" applyAlignment="1">
      <alignment horizontal="left" vertical="center" wrapText="1"/>
    </xf>
    <xf numFmtId="0" fontId="6" fillId="0" borderId="3" xfId="0" applyFont="1" applyBorder="1" applyAlignment="1">
      <alignment horizontal="center" vertical="center"/>
    </xf>
    <xf numFmtId="165" fontId="6" fillId="3" borderId="0" xfId="0" applyNumberFormat="1" applyFont="1" applyFill="1" applyAlignment="1">
      <alignment horizontal="center" vertical="center"/>
    </xf>
    <xf numFmtId="0" fontId="3" fillId="0" borderId="0" xfId="0" applyFont="1" applyAlignment="1">
      <alignment vertical="center"/>
    </xf>
    <xf numFmtId="0" fontId="3" fillId="0" borderId="0" xfId="0" applyFont="1" applyAlignment="1">
      <alignment horizontal="left" vertical="center" wrapText="1"/>
    </xf>
    <xf numFmtId="167" fontId="3" fillId="0" borderId="0" xfId="0" applyNumberFormat="1" applyFont="1" applyAlignment="1">
      <alignment horizontal="right" vertical="center" wrapText="1" indent="3"/>
    </xf>
    <xf numFmtId="166" fontId="5" fillId="3" borderId="0" xfId="0" applyNumberFormat="1" applyFont="1" applyFill="1" applyAlignment="1">
      <alignment horizontal="right" vertical="center" indent="1"/>
    </xf>
    <xf numFmtId="166" fontId="6" fillId="3" borderId="1" xfId="0" applyNumberFormat="1" applyFont="1" applyFill="1" applyBorder="1" applyAlignment="1">
      <alignment horizontal="right" vertical="center" indent="1"/>
    </xf>
    <xf numFmtId="0" fontId="3" fillId="0" borderId="0" xfId="0" applyFont="1" applyAlignment="1">
      <alignment horizontal="left" vertical="center"/>
    </xf>
    <xf numFmtId="166" fontId="5" fillId="3" borderId="2" xfId="0" applyNumberFormat="1" applyFont="1" applyFill="1" applyBorder="1" applyAlignment="1">
      <alignment horizontal="right" vertical="center" indent="1"/>
    </xf>
    <xf numFmtId="166" fontId="6" fillId="3" borderId="24" xfId="0" applyNumberFormat="1" applyFont="1" applyFill="1" applyBorder="1" applyAlignment="1">
      <alignment horizontal="right" vertical="center" indent="1"/>
    </xf>
    <xf numFmtId="44" fontId="6" fillId="3" borderId="0" xfId="0" applyNumberFormat="1" applyFont="1" applyFill="1" applyAlignment="1">
      <alignment horizontal="right" vertical="center" indent="1"/>
    </xf>
    <xf numFmtId="168" fontId="5" fillId="3" borderId="0" xfId="0" applyNumberFormat="1" applyFont="1" applyFill="1" applyAlignment="1">
      <alignment horizontal="right" vertical="center" indent="5"/>
    </xf>
    <xf numFmtId="169" fontId="6" fillId="2" borderId="9" xfId="0" applyNumberFormat="1" applyFont="1" applyFill="1" applyBorder="1" applyAlignment="1" applyProtection="1">
      <alignment horizontal="right" vertical="center" indent="2"/>
      <protection locked="0"/>
    </xf>
    <xf numFmtId="44" fontId="6" fillId="3" borderId="0" xfId="5" applyFont="1" applyFill="1" applyAlignment="1">
      <alignment horizontal="right" vertical="center" indent="1"/>
    </xf>
    <xf numFmtId="169" fontId="6" fillId="2" borderId="12" xfId="0" applyNumberFormat="1" applyFont="1" applyFill="1" applyBorder="1" applyAlignment="1" applyProtection="1">
      <alignment horizontal="right" vertical="center" indent="2"/>
      <protection locked="0"/>
    </xf>
    <xf numFmtId="166" fontId="5" fillId="0" borderId="0" xfId="0" applyNumberFormat="1" applyFont="1" applyAlignment="1">
      <alignment horizontal="right" vertical="center" indent="1"/>
    </xf>
    <xf numFmtId="0" fontId="6" fillId="0" borderId="0" xfId="0" applyFont="1" applyAlignment="1">
      <alignment horizontal="center" vertical="center"/>
    </xf>
    <xf numFmtId="166" fontId="6" fillId="0" borderId="0" xfId="0" applyNumberFormat="1" applyFont="1" applyAlignment="1">
      <alignment horizontal="right" vertical="center" indent="1"/>
    </xf>
    <xf numFmtId="0" fontId="5" fillId="0" borderId="0" xfId="0" applyFont="1"/>
    <xf numFmtId="166" fontId="6" fillId="3" borderId="23" xfId="0" applyNumberFormat="1" applyFont="1" applyFill="1" applyBorder="1" applyAlignment="1">
      <alignment horizontal="right" vertical="center" indent="1"/>
    </xf>
    <xf numFmtId="167" fontId="3" fillId="0" borderId="0" xfId="0" applyNumberFormat="1" applyFont="1" applyAlignment="1">
      <alignment vertical="center" wrapText="1"/>
    </xf>
    <xf numFmtId="44" fontId="5" fillId="0" borderId="0" xfId="8" applyFont="1" applyAlignment="1">
      <alignment vertical="center"/>
    </xf>
    <xf numFmtId="166" fontId="5" fillId="3" borderId="0" xfId="8" applyNumberFormat="1" applyFont="1" applyFill="1" applyAlignment="1">
      <alignment horizontal="right" vertical="center" indent="1"/>
    </xf>
    <xf numFmtId="0" fontId="8" fillId="0" borderId="1" xfId="4" applyFont="1" applyBorder="1" applyAlignment="1">
      <alignment vertical="center"/>
    </xf>
    <xf numFmtId="44" fontId="6" fillId="3" borderId="0" xfId="0" applyNumberFormat="1" applyFont="1" applyFill="1" applyAlignment="1">
      <alignment horizontal="right" vertical="center"/>
    </xf>
    <xf numFmtId="166" fontId="5" fillId="3" borderId="25" xfId="0" applyNumberFormat="1" applyFont="1" applyFill="1" applyBorder="1" applyAlignment="1">
      <alignment horizontal="right" vertical="center" indent="1"/>
    </xf>
    <xf numFmtId="44" fontId="6" fillId="3" borderId="2" xfId="0" applyNumberFormat="1" applyFont="1" applyFill="1" applyBorder="1" applyAlignment="1">
      <alignment horizontal="right" vertical="center"/>
    </xf>
    <xf numFmtId="170" fontId="6" fillId="2" borderId="9" xfId="2" applyNumberFormat="1" applyFont="1" applyFill="1" applyBorder="1" applyAlignment="1" applyProtection="1">
      <alignment horizontal="right" vertical="center" indent="1"/>
      <protection locked="0"/>
    </xf>
    <xf numFmtId="44" fontId="8" fillId="0" borderId="0" xfId="8" applyFont="1" applyAlignment="1">
      <alignment vertical="center" wrapText="1"/>
    </xf>
    <xf numFmtId="0" fontId="5" fillId="0" borderId="0" xfId="4" applyFont="1" applyAlignment="1" applyProtection="1">
      <alignment vertical="center"/>
      <protection hidden="1"/>
    </xf>
    <xf numFmtId="0" fontId="24" fillId="0" borderId="0" xfId="4" applyFont="1" applyAlignment="1" applyProtection="1">
      <alignment vertical="center"/>
      <protection hidden="1"/>
    </xf>
    <xf numFmtId="0" fontId="5" fillId="4" borderId="0" xfId="0" applyFont="1" applyFill="1" applyAlignment="1">
      <alignment vertical="center"/>
    </xf>
    <xf numFmtId="0" fontId="6" fillId="4" borderId="5" xfId="0" applyFont="1" applyFill="1" applyBorder="1" applyAlignment="1">
      <alignment horizontal="right" vertical="center"/>
    </xf>
    <xf numFmtId="0" fontId="6" fillId="4" borderId="7" xfId="0" applyFont="1" applyFill="1" applyBorder="1" applyAlignment="1">
      <alignment horizontal="right" vertical="center"/>
    </xf>
    <xf numFmtId="0" fontId="5" fillId="4" borderId="6" xfId="0" applyFont="1" applyFill="1" applyBorder="1" applyAlignment="1">
      <alignment vertical="center"/>
    </xf>
    <xf numFmtId="0" fontId="5" fillId="4" borderId="8" xfId="0" applyFont="1" applyFill="1" applyBorder="1" applyAlignment="1">
      <alignment vertical="center"/>
    </xf>
    <xf numFmtId="0" fontId="5" fillId="4" borderId="2" xfId="0" applyFont="1" applyFill="1" applyBorder="1" applyAlignment="1">
      <alignment vertical="center"/>
    </xf>
    <xf numFmtId="0" fontId="6" fillId="4" borderId="3" xfId="0" applyFont="1" applyFill="1" applyBorder="1" applyAlignment="1">
      <alignment horizontal="right" vertical="center"/>
    </xf>
    <xf numFmtId="0" fontId="5" fillId="4" borderId="1" xfId="0" applyFont="1" applyFill="1" applyBorder="1" applyAlignment="1">
      <alignment vertical="center"/>
    </xf>
    <xf numFmtId="0" fontId="6" fillId="4" borderId="0" xfId="0" applyFont="1" applyFill="1" applyAlignment="1">
      <alignment vertical="center"/>
    </xf>
    <xf numFmtId="0" fontId="5" fillId="4" borderId="0" xfId="0" applyFont="1" applyFill="1" applyAlignment="1">
      <alignment horizontal="right" vertical="center"/>
    </xf>
    <xf numFmtId="165" fontId="6" fillId="4" borderId="0" xfId="0" applyNumberFormat="1" applyFont="1" applyFill="1" applyAlignment="1">
      <alignment vertical="center"/>
    </xf>
    <xf numFmtId="0" fontId="5" fillId="4" borderId="4" xfId="0" applyFont="1" applyFill="1" applyBorder="1" applyAlignment="1">
      <alignment vertical="center"/>
    </xf>
    <xf numFmtId="0" fontId="6" fillId="4" borderId="3"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7" xfId="0" applyFont="1" applyFill="1" applyBorder="1" applyAlignment="1">
      <alignment horizontal="center" vertical="center"/>
    </xf>
    <xf numFmtId="0" fontId="14" fillId="4" borderId="0" xfId="0" applyFont="1" applyFill="1" applyAlignment="1">
      <alignment vertical="center"/>
    </xf>
    <xf numFmtId="0" fontId="14" fillId="4" borderId="2" xfId="0" applyFont="1" applyFill="1" applyBorder="1" applyAlignment="1">
      <alignment vertical="center"/>
    </xf>
    <xf numFmtId="0" fontId="3" fillId="4" borderId="2" xfId="0" applyFont="1" applyFill="1" applyBorder="1" applyAlignment="1">
      <alignment vertical="center"/>
    </xf>
    <xf numFmtId="16" fontId="6" fillId="4" borderId="5" xfId="0" quotePrefix="1" applyNumberFormat="1" applyFont="1" applyFill="1" applyBorder="1" applyAlignment="1">
      <alignment horizontal="center" vertical="center"/>
    </xf>
    <xf numFmtId="0" fontId="3" fillId="4" borderId="0" xfId="0" applyFont="1" applyFill="1" applyAlignment="1">
      <alignment horizontal="left" vertical="center" wrapText="1"/>
    </xf>
    <xf numFmtId="166" fontId="17" fillId="4" borderId="0" xfId="0" applyNumberFormat="1" applyFont="1" applyFill="1" applyAlignment="1">
      <alignment horizontal="right" vertical="center" indent="1"/>
    </xf>
    <xf numFmtId="0" fontId="3" fillId="4" borderId="0" xfId="0" applyFont="1" applyFill="1" applyAlignment="1">
      <alignment vertical="center"/>
    </xf>
    <xf numFmtId="0" fontId="6" fillId="4" borderId="5" xfId="0" quotePrefix="1" applyFont="1" applyFill="1" applyBorder="1" applyAlignment="1">
      <alignment horizontal="center" vertical="center"/>
    </xf>
    <xf numFmtId="0" fontId="8" fillId="4" borderId="14" xfId="4" applyFont="1" applyFill="1" applyBorder="1" applyAlignment="1">
      <alignment vertical="center"/>
    </xf>
    <xf numFmtId="0" fontId="8" fillId="4" borderId="21" xfId="4" applyFont="1" applyFill="1" applyBorder="1" applyAlignment="1">
      <alignment vertical="center"/>
    </xf>
    <xf numFmtId="0" fontId="8" fillId="4" borderId="29" xfId="4" applyFont="1" applyFill="1" applyBorder="1" applyAlignment="1">
      <alignment vertical="center"/>
    </xf>
    <xf numFmtId="0" fontId="13" fillId="4" borderId="2" xfId="0" applyFont="1" applyFill="1" applyBorder="1" applyAlignment="1">
      <alignment vertical="center"/>
    </xf>
    <xf numFmtId="0" fontId="21" fillId="4" borderId="6" xfId="0" applyFont="1" applyFill="1" applyBorder="1" applyAlignment="1">
      <alignment vertical="center"/>
    </xf>
    <xf numFmtId="0" fontId="19" fillId="4" borderId="0" xfId="0" applyFont="1" applyFill="1" applyAlignment="1">
      <alignment vertical="center"/>
    </xf>
    <xf numFmtId="0" fontId="5" fillId="4" borderId="0" xfId="0" applyFont="1" applyFill="1" applyAlignment="1">
      <alignment horizontal="center" vertical="center"/>
    </xf>
    <xf numFmtId="0" fontId="8" fillId="0" borderId="14" xfId="4" applyFont="1" applyBorder="1" applyAlignment="1">
      <alignment vertical="center"/>
    </xf>
    <xf numFmtId="0" fontId="8" fillId="0" borderId="21" xfId="4" applyFont="1" applyBorder="1" applyAlignment="1">
      <alignment vertical="center"/>
    </xf>
    <xf numFmtId="0" fontId="6" fillId="4" borderId="3" xfId="4" applyFont="1" applyFill="1" applyBorder="1" applyAlignment="1">
      <alignment horizontal="right" vertical="center"/>
    </xf>
    <xf numFmtId="0" fontId="5" fillId="4" borderId="1" xfId="4" applyFont="1" applyFill="1" applyBorder="1" applyAlignment="1">
      <alignment vertical="center"/>
    </xf>
    <xf numFmtId="0" fontId="6" fillId="4" borderId="5" xfId="4" applyFont="1" applyFill="1" applyBorder="1" applyAlignment="1">
      <alignment horizontal="right" vertical="center"/>
    </xf>
    <xf numFmtId="0" fontId="5" fillId="4" borderId="0" xfId="4" applyFont="1" applyFill="1" applyAlignment="1">
      <alignment vertical="center" wrapText="1"/>
    </xf>
    <xf numFmtId="0" fontId="5" fillId="4" borderId="0" xfId="4" applyFont="1" applyFill="1" applyAlignment="1">
      <alignment vertical="center"/>
    </xf>
    <xf numFmtId="0" fontId="5" fillId="4" borderId="4" xfId="4" applyFont="1" applyFill="1" applyBorder="1" applyAlignment="1">
      <alignment vertical="center"/>
    </xf>
    <xf numFmtId="0" fontId="5" fillId="4" borderId="6" xfId="4" applyFont="1" applyFill="1" applyBorder="1" applyAlignment="1">
      <alignment vertical="center"/>
    </xf>
    <xf numFmtId="0" fontId="5" fillId="4" borderId="8" xfId="4" applyFont="1" applyFill="1" applyBorder="1" applyAlignment="1">
      <alignment vertical="center"/>
    </xf>
    <xf numFmtId="0" fontId="5" fillId="4" borderId="2" xfId="4" applyFont="1" applyFill="1" applyBorder="1" applyAlignment="1">
      <alignment vertical="center"/>
    </xf>
    <xf numFmtId="0" fontId="6" fillId="4" borderId="5" xfId="4" applyFont="1" applyFill="1" applyBorder="1" applyAlignment="1">
      <alignment horizontal="center" vertical="center"/>
    </xf>
    <xf numFmtId="0" fontId="14" fillId="4" borderId="0" xfId="0" applyFont="1" applyFill="1" applyAlignment="1">
      <alignment horizontal="left" vertical="center"/>
    </xf>
    <xf numFmtId="0" fontId="7" fillId="4" borderId="0" xfId="4" applyFont="1" applyFill="1" applyAlignment="1">
      <alignment horizontal="left" vertical="center"/>
    </xf>
    <xf numFmtId="0" fontId="5" fillId="4" borderId="0" xfId="4" applyFont="1" applyFill="1" applyAlignment="1">
      <alignment horizontal="center" vertical="center"/>
    </xf>
    <xf numFmtId="0" fontId="6" fillId="4" borderId="0" xfId="4" applyFont="1" applyFill="1" applyAlignment="1">
      <alignment vertical="center"/>
    </xf>
    <xf numFmtId="0" fontId="6" fillId="4" borderId="0" xfId="4" applyFont="1" applyFill="1" applyAlignment="1">
      <alignment vertical="center" wrapText="1"/>
    </xf>
    <xf numFmtId="0" fontId="6" fillId="4" borderId="7" xfId="4" applyFont="1" applyFill="1" applyBorder="1" applyAlignment="1">
      <alignment horizontal="right" vertical="center"/>
    </xf>
    <xf numFmtId="0" fontId="3" fillId="4" borderId="0" xfId="4" applyFill="1" applyAlignment="1">
      <alignment vertical="center"/>
    </xf>
    <xf numFmtId="0" fontId="18" fillId="4" borderId="0" xfId="0" applyFont="1" applyFill="1" applyAlignment="1">
      <alignment vertical="center"/>
    </xf>
    <xf numFmtId="0" fontId="6" fillId="3" borderId="5" xfId="0" applyFont="1" applyFill="1" applyBorder="1" applyAlignment="1">
      <alignment horizontal="right" vertical="center"/>
    </xf>
    <xf numFmtId="0" fontId="5" fillId="3" borderId="0" xfId="0" applyFont="1" applyFill="1" applyAlignment="1">
      <alignment vertical="center"/>
    </xf>
    <xf numFmtId="0" fontId="5" fillId="3" borderId="6" xfId="0" applyFont="1" applyFill="1" applyBorder="1" applyAlignment="1">
      <alignment vertical="center"/>
    </xf>
    <xf numFmtId="0" fontId="6" fillId="3" borderId="5" xfId="0" applyFont="1" applyFill="1" applyBorder="1" applyAlignment="1">
      <alignment horizontal="right"/>
    </xf>
    <xf numFmtId="0" fontId="14" fillId="3" borderId="6" xfId="0" applyFont="1" applyFill="1" applyBorder="1" applyAlignment="1">
      <alignment wrapText="1"/>
    </xf>
    <xf numFmtId="0" fontId="5" fillId="3" borderId="8" xfId="0" applyFont="1" applyFill="1" applyBorder="1" applyAlignment="1">
      <alignment vertical="center"/>
    </xf>
    <xf numFmtId="0" fontId="6" fillId="3" borderId="7" xfId="0" applyFont="1" applyFill="1" applyBorder="1" applyAlignment="1">
      <alignment horizontal="right" vertical="center"/>
    </xf>
    <xf numFmtId="0" fontId="10" fillId="3" borderId="0" xfId="0" applyFont="1" applyFill="1" applyAlignment="1">
      <alignment horizontal="left" vertical="center"/>
    </xf>
    <xf numFmtId="0" fontId="6" fillId="3" borderId="0" xfId="0" applyFont="1" applyFill="1" applyAlignment="1">
      <alignment horizontal="right" vertical="center" indent="1"/>
    </xf>
    <xf numFmtId="0" fontId="5" fillId="3" borderId="2" xfId="0" applyFont="1" applyFill="1" applyBorder="1" applyAlignment="1">
      <alignment vertical="center"/>
    </xf>
    <xf numFmtId="0" fontId="11" fillId="3" borderId="5" xfId="0" applyFont="1" applyFill="1" applyBorder="1" applyAlignment="1">
      <alignment horizontal="right" vertical="center"/>
    </xf>
    <xf numFmtId="0" fontId="6" fillId="0" borderId="30" xfId="0" applyFont="1" applyBorder="1" applyAlignment="1">
      <alignment horizontal="center" vertical="center"/>
    </xf>
    <xf numFmtId="0" fontId="5" fillId="0" borderId="30" xfId="0" applyFont="1" applyBorder="1" applyAlignment="1">
      <alignment vertical="center"/>
    </xf>
    <xf numFmtId="0" fontId="8" fillId="5" borderId="26" xfId="0" applyFont="1" applyFill="1" applyBorder="1" applyAlignment="1">
      <alignment horizontal="center" vertical="center"/>
    </xf>
    <xf numFmtId="10" fontId="6" fillId="5" borderId="27" xfId="0" applyNumberFormat="1" applyFont="1" applyFill="1" applyBorder="1" applyAlignment="1">
      <alignment horizontal="right" vertical="center" indent="1"/>
    </xf>
    <xf numFmtId="0" fontId="3" fillId="4" borderId="0" xfId="0" applyFont="1" applyFill="1"/>
    <xf numFmtId="0" fontId="3" fillId="4" borderId="0" xfId="0" applyFont="1" applyFill="1" applyAlignment="1">
      <alignment horizontal="center"/>
    </xf>
    <xf numFmtId="0" fontId="8" fillId="4" borderId="0" xfId="0" applyFont="1" applyFill="1" applyAlignment="1">
      <alignment horizontal="center" vertical="center" wrapText="1"/>
    </xf>
    <xf numFmtId="0" fontId="3" fillId="4" borderId="16" xfId="0" applyFont="1" applyFill="1" applyBorder="1" applyAlignment="1">
      <alignment horizontal="center" wrapText="1"/>
    </xf>
    <xf numFmtId="0" fontId="5" fillId="4" borderId="0" xfId="0" applyFont="1" applyFill="1" applyAlignment="1">
      <alignment horizontal="left" vertical="center" indent="1"/>
    </xf>
    <xf numFmtId="0" fontId="3" fillId="4" borderId="0" xfId="0" applyFont="1" applyFill="1" applyAlignment="1">
      <alignment horizontal="left" vertical="center"/>
    </xf>
    <xf numFmtId="0" fontId="3" fillId="4" borderId="2" xfId="0" applyFont="1" applyFill="1" applyBorder="1" applyAlignment="1">
      <alignment horizontal="left" vertical="center" wrapText="1"/>
    </xf>
    <xf numFmtId="167" fontId="3" fillId="4" borderId="2" xfId="0" applyNumberFormat="1" applyFont="1" applyFill="1" applyBorder="1" applyAlignment="1">
      <alignment horizontal="right" vertical="center" wrapText="1" indent="3"/>
    </xf>
    <xf numFmtId="167" fontId="3" fillId="4" borderId="0" xfId="0" applyNumberFormat="1" applyFont="1" applyFill="1" applyAlignment="1">
      <alignment horizontal="right" vertical="center" wrapText="1" indent="3"/>
    </xf>
    <xf numFmtId="166" fontId="5" fillId="4" borderId="0" xfId="0" applyNumberFormat="1" applyFont="1" applyFill="1" applyAlignment="1">
      <alignment horizontal="right" vertical="center" indent="1"/>
    </xf>
    <xf numFmtId="166" fontId="5" fillId="4" borderId="2" xfId="0" applyNumberFormat="1" applyFont="1" applyFill="1" applyBorder="1" applyAlignment="1">
      <alignment horizontal="right" vertical="center" indent="1"/>
    </xf>
    <xf numFmtId="10" fontId="6" fillId="4" borderId="0" xfId="2" applyNumberFormat="1" applyFont="1" applyFill="1" applyAlignment="1">
      <alignment horizontal="right" vertical="center"/>
    </xf>
    <xf numFmtId="0" fontId="5" fillId="4" borderId="0" xfId="0" applyFont="1" applyFill="1" applyAlignment="1">
      <alignment horizontal="center" vertical="top"/>
    </xf>
    <xf numFmtId="0" fontId="6" fillId="4" borderId="0" xfId="4" applyFont="1" applyFill="1" applyAlignment="1">
      <alignment horizontal="right" vertical="center"/>
    </xf>
    <xf numFmtId="0" fontId="6" fillId="4" borderId="5" xfId="4" applyFont="1" applyFill="1" applyBorder="1" applyAlignment="1">
      <alignment horizontal="center" vertical="center" wrapText="1"/>
    </xf>
    <xf numFmtId="0" fontId="6" fillId="4" borderId="6" xfId="4" applyFont="1" applyFill="1" applyBorder="1" applyAlignment="1">
      <alignment horizontal="center" vertical="center" wrapText="1"/>
    </xf>
    <xf numFmtId="0" fontId="3" fillId="4" borderId="0" xfId="0" applyFont="1" applyFill="1" applyAlignment="1">
      <alignment vertical="center" wrapText="1"/>
    </xf>
    <xf numFmtId="170" fontId="8" fillId="0" borderId="14" xfId="4" applyNumberFormat="1" applyFont="1" applyBorder="1" applyAlignment="1">
      <alignment horizontal="right" vertical="center" indent="1"/>
    </xf>
    <xf numFmtId="170" fontId="8" fillId="0" borderId="15" xfId="4" applyNumberFormat="1" applyFont="1" applyBorder="1" applyAlignment="1">
      <alignment horizontal="right" vertical="center" indent="1"/>
    </xf>
    <xf numFmtId="170" fontId="8" fillId="0" borderId="31" xfId="4" applyNumberFormat="1" applyFont="1" applyBorder="1" applyAlignment="1">
      <alignment horizontal="right" vertical="center" indent="1"/>
    </xf>
    <xf numFmtId="170" fontId="8" fillId="0" borderId="21" xfId="4" applyNumberFormat="1" applyFont="1" applyBorder="1" applyAlignment="1">
      <alignment horizontal="right" vertical="center" indent="1"/>
    </xf>
    <xf numFmtId="170" fontId="8" fillId="0" borderId="22" xfId="4" applyNumberFormat="1" applyFont="1" applyBorder="1" applyAlignment="1">
      <alignment horizontal="right" vertical="center" indent="1"/>
    </xf>
    <xf numFmtId="170" fontId="8" fillId="4" borderId="14" xfId="4" applyNumberFormat="1" applyFont="1" applyFill="1" applyBorder="1" applyAlignment="1">
      <alignment horizontal="right" vertical="center" indent="1"/>
    </xf>
    <xf numFmtId="170" fontId="8" fillId="4" borderId="15" xfId="4" applyNumberFormat="1" applyFont="1" applyFill="1" applyBorder="1" applyAlignment="1">
      <alignment horizontal="right" vertical="center" indent="1"/>
    </xf>
    <xf numFmtId="170" fontId="8" fillId="4" borderId="21" xfId="4" applyNumberFormat="1" applyFont="1" applyFill="1" applyBorder="1" applyAlignment="1">
      <alignment horizontal="right" vertical="center" indent="1"/>
    </xf>
    <xf numFmtId="0" fontId="3" fillId="0" borderId="2" xfId="0" applyFont="1" applyBorder="1" applyAlignment="1">
      <alignment horizontal="left" vertical="center" wrapText="1"/>
    </xf>
    <xf numFmtId="167" fontId="3" fillId="0" borderId="2" xfId="0" applyNumberFormat="1" applyFont="1" applyBorder="1" applyAlignment="1">
      <alignment vertical="center" wrapText="1"/>
    </xf>
    <xf numFmtId="166" fontId="5" fillId="0" borderId="2" xfId="0" applyNumberFormat="1" applyFont="1" applyBorder="1" applyAlignment="1">
      <alignment horizontal="right" vertical="center" indent="1"/>
    </xf>
    <xf numFmtId="170" fontId="8" fillId="0" borderId="29" xfId="4" applyNumberFormat="1" applyFont="1" applyBorder="1" applyAlignment="1">
      <alignment horizontal="right" vertical="center" indent="1"/>
    </xf>
    <xf numFmtId="170" fontId="8" fillId="4" borderId="29" xfId="4" applyNumberFormat="1" applyFont="1" applyFill="1" applyBorder="1" applyAlignment="1">
      <alignment horizontal="right" vertical="center" indent="1"/>
    </xf>
    <xf numFmtId="166" fontId="3" fillId="0" borderId="0" xfId="0" applyNumberFormat="1" applyFont="1" applyAlignment="1">
      <alignment horizontal="left" vertical="center" indent="1"/>
    </xf>
    <xf numFmtId="166" fontId="6" fillId="3" borderId="0" xfId="5" applyNumberFormat="1" applyFont="1" applyFill="1" applyBorder="1" applyAlignment="1" applyProtection="1">
      <alignment horizontal="right" vertical="center" indent="1"/>
    </xf>
    <xf numFmtId="166" fontId="6" fillId="2" borderId="9" xfId="5" applyNumberFormat="1" applyFont="1" applyFill="1" applyBorder="1" applyAlignment="1" applyProtection="1">
      <alignment horizontal="right" vertical="center" indent="1"/>
      <protection locked="0"/>
    </xf>
    <xf numFmtId="0" fontId="5" fillId="0" borderId="0" xfId="0" applyFont="1" applyFill="1"/>
    <xf numFmtId="0" fontId="5" fillId="0" borderId="0" xfId="0" applyFont="1" applyFill="1" applyAlignment="1">
      <alignment vertical="center"/>
    </xf>
    <xf numFmtId="0" fontId="9" fillId="3" borderId="3" xfId="0" applyFont="1" applyFill="1" applyBorder="1" applyAlignment="1">
      <alignment vertical="center"/>
    </xf>
    <xf numFmtId="0" fontId="5" fillId="3" borderId="1" xfId="0" applyFont="1" applyFill="1" applyBorder="1" applyAlignment="1">
      <alignment vertical="center"/>
    </xf>
    <xf numFmtId="0" fontId="8" fillId="3" borderId="26" xfId="0" applyFont="1" applyFill="1" applyBorder="1" applyAlignment="1">
      <alignment horizontal="center" vertical="center"/>
    </xf>
    <xf numFmtId="10" fontId="6" fillId="3" borderId="27" xfId="0" applyNumberFormat="1" applyFont="1" applyFill="1" applyBorder="1" applyAlignment="1">
      <alignment horizontal="right" vertical="center" indent="1"/>
    </xf>
    <xf numFmtId="0" fontId="3" fillId="3" borderId="7" xfId="0" applyFont="1" applyFill="1" applyBorder="1" applyAlignment="1">
      <alignment horizontal="left" vertical="center"/>
    </xf>
    <xf numFmtId="0" fontId="5" fillId="4" borderId="0" xfId="0" applyFont="1" applyFill="1" applyAlignment="1">
      <alignment horizontal="right" vertical="center"/>
    </xf>
    <xf numFmtId="0" fontId="25" fillId="4" borderId="0" xfId="0" applyFont="1" applyFill="1" applyAlignment="1">
      <alignment horizontal="left" vertical="center" wrapText="1"/>
    </xf>
    <xf numFmtId="0" fontId="3" fillId="4" borderId="0" xfId="0" applyFont="1" applyFill="1" applyAlignment="1">
      <alignment horizontal="left"/>
    </xf>
    <xf numFmtId="0" fontId="12" fillId="4" borderId="0" xfId="0" applyFont="1" applyFill="1" applyAlignment="1">
      <alignment horizontal="center"/>
    </xf>
    <xf numFmtId="44" fontId="3" fillId="3" borderId="23" xfId="0" applyNumberFormat="1" applyFont="1" applyFill="1" applyBorder="1" applyAlignment="1">
      <alignment horizontal="right" vertical="center" indent="1"/>
    </xf>
    <xf numFmtId="10" fontId="12" fillId="2" borderId="11" xfId="0" applyNumberFormat="1" applyFont="1" applyFill="1" applyBorder="1" applyAlignment="1" applyProtection="1">
      <alignment horizontal="right" vertical="center"/>
      <protection locked="0"/>
    </xf>
    <xf numFmtId="165" fontId="27" fillId="3" borderId="0" xfId="0" applyNumberFormat="1" applyFont="1" applyFill="1" applyAlignment="1">
      <alignment horizontal="right" vertical="center" indent="1"/>
    </xf>
    <xf numFmtId="165" fontId="27" fillId="4" borderId="0" xfId="0" applyNumberFormat="1" applyFont="1" applyFill="1" applyAlignment="1">
      <alignment horizontal="right" vertical="center" indent="1"/>
    </xf>
    <xf numFmtId="0" fontId="27" fillId="4" borderId="0" xfId="0" applyFont="1" applyFill="1" applyAlignment="1">
      <alignment vertical="center"/>
    </xf>
    <xf numFmtId="165" fontId="27" fillId="3" borderId="0" xfId="0" applyNumberFormat="1" applyFont="1" applyFill="1" applyAlignment="1">
      <alignment horizontal="center" vertical="center"/>
    </xf>
    <xf numFmtId="0" fontId="1" fillId="4" borderId="0" xfId="0" applyFont="1" applyFill="1" applyAlignment="1">
      <alignment vertical="center"/>
    </xf>
    <xf numFmtId="165" fontId="27" fillId="0" borderId="0" xfId="0" applyNumberFormat="1" applyFont="1" applyAlignment="1">
      <alignment horizontal="right" vertical="center" indent="1"/>
    </xf>
    <xf numFmtId="0" fontId="23" fillId="4" borderId="3"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6" fillId="4" borderId="4" xfId="4" applyFont="1" applyFill="1" applyBorder="1" applyAlignment="1">
      <alignment horizontal="center" vertical="center" wrapText="1"/>
    </xf>
    <xf numFmtId="0" fontId="14" fillId="0" borderId="7" xfId="4" applyFont="1" applyBorder="1" applyAlignment="1">
      <alignment horizontal="center" vertical="center" wrapText="1"/>
    </xf>
    <xf numFmtId="0" fontId="14" fillId="0" borderId="2" xfId="4" applyFont="1" applyBorder="1" applyAlignment="1">
      <alignment horizontal="center" vertical="center" wrapText="1"/>
    </xf>
    <xf numFmtId="0" fontId="14" fillId="0" borderId="8" xfId="4" applyFont="1" applyBorder="1" applyAlignment="1">
      <alignment horizontal="center" vertical="center" wrapText="1"/>
    </xf>
    <xf numFmtId="0" fontId="5" fillId="2" borderId="10" xfId="4" applyFont="1" applyFill="1" applyBorder="1" applyAlignment="1" applyProtection="1">
      <alignment horizontal="left" vertical="center"/>
      <protection locked="0"/>
    </xf>
    <xf numFmtId="0" fontId="5" fillId="2" borderId="17" xfId="4" applyFont="1" applyFill="1" applyBorder="1" applyAlignment="1" applyProtection="1">
      <alignment horizontal="left" vertical="center"/>
      <protection locked="0"/>
    </xf>
    <xf numFmtId="0" fontId="5" fillId="2" borderId="11" xfId="4" applyFont="1" applyFill="1" applyBorder="1" applyAlignment="1" applyProtection="1">
      <alignment horizontal="left" vertical="center"/>
      <protection locked="0"/>
    </xf>
    <xf numFmtId="0" fontId="27" fillId="3" borderId="0" xfId="4" applyFont="1" applyFill="1" applyAlignment="1">
      <alignment horizontal="center" vertical="center" wrapText="1"/>
    </xf>
    <xf numFmtId="0" fontId="6" fillId="4" borderId="0" xfId="4" applyFont="1" applyFill="1" applyAlignment="1">
      <alignment horizontal="left" vertical="center" wrapText="1"/>
    </xf>
    <xf numFmtId="0" fontId="3" fillId="4" borderId="0" xfId="0" applyFont="1" applyFill="1" applyAlignment="1" applyProtection="1">
      <alignment horizontal="left" vertical="center" wrapText="1"/>
      <protection hidden="1"/>
    </xf>
    <xf numFmtId="0" fontId="5" fillId="2" borderId="12" xfId="4" applyFont="1" applyFill="1" applyBorder="1" applyAlignment="1" applyProtection="1">
      <alignment horizontal="left" vertical="center"/>
      <protection locked="0"/>
    </xf>
    <xf numFmtId="0" fontId="5" fillId="2" borderId="13" xfId="4" applyFont="1" applyFill="1" applyBorder="1" applyAlignment="1" applyProtection="1">
      <alignment horizontal="left" vertical="center"/>
      <protection locked="0"/>
    </xf>
    <xf numFmtId="0" fontId="5" fillId="2" borderId="18" xfId="4" applyFont="1" applyFill="1" applyBorder="1" applyAlignment="1" applyProtection="1">
      <alignment horizontal="center" vertical="center"/>
      <protection locked="0"/>
    </xf>
    <xf numFmtId="0" fontId="5" fillId="2" borderId="19" xfId="4" applyFont="1" applyFill="1" applyBorder="1" applyAlignment="1" applyProtection="1">
      <alignment horizontal="center" vertical="center"/>
      <protection locked="0"/>
    </xf>
    <xf numFmtId="0" fontId="5" fillId="2" borderId="20" xfId="4" applyFont="1" applyFill="1" applyBorder="1" applyAlignment="1" applyProtection="1">
      <alignment horizontal="center" vertical="center"/>
      <protection locked="0"/>
    </xf>
    <xf numFmtId="0" fontId="5" fillId="2" borderId="2" xfId="4" applyFont="1" applyFill="1" applyBorder="1" applyAlignment="1" applyProtection="1">
      <alignment horizontal="center" vertical="center"/>
      <protection locked="0"/>
    </xf>
    <xf numFmtId="0" fontId="6" fillId="4" borderId="0" xfId="4" applyFont="1" applyFill="1" applyAlignment="1">
      <alignment horizontal="left" vertical="center" wrapText="1" indent="3"/>
    </xf>
    <xf numFmtId="0" fontId="6" fillId="4" borderId="2" xfId="4" applyFont="1" applyFill="1" applyBorder="1" applyAlignment="1">
      <alignment horizontal="left" vertical="center" wrapText="1" indent="3"/>
    </xf>
    <xf numFmtId="0" fontId="5" fillId="4" borderId="0" xfId="0" applyFont="1" applyFill="1" applyAlignment="1">
      <alignment horizontal="left" vertical="center" wrapText="1"/>
    </xf>
    <xf numFmtId="0" fontId="3" fillId="4" borderId="0" xfId="0" applyFont="1" applyFill="1" applyAlignment="1">
      <alignment horizontal="left" vertical="center" wrapText="1"/>
    </xf>
    <xf numFmtId="0" fontId="14" fillId="4" borderId="0" xfId="0" applyFont="1" applyFill="1" applyAlignment="1">
      <alignment horizontal="left" vertical="top" wrapText="1"/>
    </xf>
    <xf numFmtId="49" fontId="22" fillId="4" borderId="0" xfId="0" applyNumberFormat="1" applyFont="1" applyFill="1" applyAlignment="1">
      <alignment horizontal="right" vertical="center"/>
    </xf>
    <xf numFmtId="0" fontId="3" fillId="3" borderId="5" xfId="0" applyFont="1" applyFill="1" applyBorder="1" applyAlignment="1">
      <alignment horizontal="left" vertical="center" wrapText="1"/>
    </xf>
    <xf numFmtId="0" fontId="3" fillId="3" borderId="0" xfId="0" applyFont="1" applyFill="1" applyAlignment="1">
      <alignment horizontal="left" vertical="center" wrapText="1"/>
    </xf>
    <xf numFmtId="0" fontId="6" fillId="4" borderId="0" xfId="0" quotePrefix="1" applyFont="1" applyFill="1" applyAlignment="1">
      <alignment horizontal="center" vertical="center" wrapText="1"/>
    </xf>
    <xf numFmtId="0" fontId="6" fillId="4" borderId="0" xfId="0" applyFont="1" applyFill="1" applyAlignment="1">
      <alignment horizontal="center" vertical="center" wrapText="1"/>
    </xf>
    <xf numFmtId="0" fontId="6" fillId="4" borderId="2" xfId="0" applyFont="1" applyFill="1" applyBorder="1" applyAlignment="1">
      <alignment horizontal="center" vertical="center" wrapText="1"/>
    </xf>
    <xf numFmtId="0" fontId="5" fillId="4" borderId="0" xfId="0" applyFont="1" applyFill="1" applyAlignment="1">
      <alignment horizontal="right" vertical="center"/>
    </xf>
    <xf numFmtId="0" fontId="14" fillId="3" borderId="0" xfId="0" applyFont="1" applyFill="1" applyAlignment="1">
      <alignment horizontal="left" wrapText="1"/>
    </xf>
    <xf numFmtId="0" fontId="3" fillId="3" borderId="7" xfId="0" applyFont="1" applyFill="1" applyBorder="1" applyAlignment="1">
      <alignment horizontal="left" vertical="center"/>
    </xf>
    <xf numFmtId="0" fontId="3" fillId="3" borderId="2" xfId="0" applyFont="1" applyFill="1" applyBorder="1" applyAlignment="1">
      <alignment horizontal="left" vertical="center"/>
    </xf>
    <xf numFmtId="0" fontId="3" fillId="3" borderId="5" xfId="0" applyFont="1" applyFill="1" applyBorder="1" applyAlignment="1">
      <alignment horizontal="left" vertical="center"/>
    </xf>
    <xf numFmtId="0" fontId="3" fillId="3" borderId="0" xfId="0" applyFont="1" applyFill="1" applyAlignment="1">
      <alignment horizontal="left" vertical="center"/>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6" fillId="4" borderId="0" xfId="0" applyFont="1" applyFill="1" applyAlignment="1">
      <alignment horizontal="center" vertical="center"/>
    </xf>
    <xf numFmtId="10" fontId="6" fillId="3" borderId="28" xfId="0" applyNumberFormat="1" applyFont="1" applyFill="1" applyBorder="1" applyAlignment="1">
      <alignment horizontal="right" vertical="center" indent="1"/>
    </xf>
    <xf numFmtId="0" fontId="6" fillId="3" borderId="28" xfId="0" applyFont="1" applyFill="1" applyBorder="1" applyAlignment="1">
      <alignment horizontal="right" vertical="center" indent="1"/>
    </xf>
    <xf numFmtId="0" fontId="6" fillId="3" borderId="27" xfId="0" applyFont="1" applyFill="1" applyBorder="1" applyAlignment="1">
      <alignment horizontal="right" vertical="center" indent="1"/>
    </xf>
    <xf numFmtId="0" fontId="3" fillId="5" borderId="5" xfId="0" applyFont="1" applyFill="1" applyBorder="1" applyAlignment="1">
      <alignment horizontal="left" vertical="center"/>
    </xf>
    <xf numFmtId="0" fontId="3" fillId="5" borderId="0" xfId="0" applyFont="1" applyFill="1" applyAlignment="1">
      <alignment horizontal="left" vertical="center"/>
    </xf>
    <xf numFmtId="0" fontId="5" fillId="3" borderId="0" xfId="0" applyFont="1" applyFill="1" applyAlignment="1">
      <alignment horizontal="left" vertical="center"/>
    </xf>
    <xf numFmtId="0" fontId="9" fillId="5" borderId="3" xfId="0" applyFont="1" applyFill="1" applyBorder="1" applyAlignment="1">
      <alignment horizontal="left" vertical="center"/>
    </xf>
    <xf numFmtId="0" fontId="9" fillId="5" borderId="1" xfId="0" applyFont="1" applyFill="1" applyBorder="1" applyAlignment="1">
      <alignment horizontal="left" vertical="center"/>
    </xf>
    <xf numFmtId="0" fontId="3" fillId="5" borderId="7" xfId="0" applyFont="1" applyFill="1" applyBorder="1" applyAlignment="1">
      <alignment horizontal="left" vertical="center"/>
    </xf>
    <xf numFmtId="0" fontId="10" fillId="5" borderId="2" xfId="0" applyFont="1" applyFill="1" applyBorder="1" applyAlignment="1">
      <alignment horizontal="left" vertical="center"/>
    </xf>
    <xf numFmtId="0" fontId="10" fillId="3" borderId="0" xfId="0" applyFont="1" applyFill="1" applyAlignment="1">
      <alignment horizontal="center" vertical="center"/>
    </xf>
    <xf numFmtId="10" fontId="6" fillId="5" borderId="28" xfId="0" applyNumberFormat="1" applyFont="1" applyFill="1" applyBorder="1" applyAlignment="1">
      <alignment horizontal="right" vertical="center" indent="1"/>
    </xf>
    <xf numFmtId="0" fontId="6" fillId="5" borderId="28" xfId="0" applyFont="1" applyFill="1" applyBorder="1" applyAlignment="1">
      <alignment horizontal="right" vertical="center" indent="1"/>
    </xf>
    <xf numFmtId="0" fontId="6" fillId="5" borderId="27" xfId="0" applyFont="1" applyFill="1" applyBorder="1" applyAlignment="1">
      <alignment horizontal="right" vertical="center" indent="1"/>
    </xf>
    <xf numFmtId="0" fontId="3" fillId="5" borderId="2" xfId="0" applyFont="1" applyFill="1" applyBorder="1" applyAlignment="1">
      <alignment horizontal="left" vertical="center"/>
    </xf>
    <xf numFmtId="0" fontId="3" fillId="5" borderId="5" xfId="0" applyFont="1" applyFill="1" applyBorder="1" applyAlignment="1">
      <alignment horizontal="left" vertical="center" wrapText="1"/>
    </xf>
    <xf numFmtId="0" fontId="3" fillId="5" borderId="0" xfId="0" applyFont="1" applyFill="1" applyAlignment="1">
      <alignment horizontal="left" vertical="center" wrapText="1"/>
    </xf>
    <xf numFmtId="0" fontId="3" fillId="0" borderId="0" xfId="0" applyFont="1" applyAlignment="1">
      <alignment horizontal="left" vertical="center" wrapText="1"/>
    </xf>
    <xf numFmtId="0" fontId="14" fillId="0" borderId="0" xfId="0" applyFont="1" applyAlignment="1">
      <alignment horizontal="left" vertical="top" wrapText="1"/>
    </xf>
    <xf numFmtId="0" fontId="3" fillId="4" borderId="6" xfId="0" applyFont="1" applyFill="1" applyBorder="1" applyAlignment="1">
      <alignment horizontal="left" vertical="center" wrapText="1"/>
    </xf>
    <xf numFmtId="49" fontId="22" fillId="4" borderId="0" xfId="0" applyNumberFormat="1" applyFont="1" applyFill="1" applyAlignment="1">
      <alignment horizontal="right" vertical="center" indent="1"/>
    </xf>
    <xf numFmtId="0" fontId="16" fillId="4" borderId="3" xfId="0" applyFont="1" applyFill="1" applyBorder="1" applyAlignment="1">
      <alignment horizontal="left" vertical="center" indent="2"/>
    </xf>
    <xf numFmtId="0" fontId="16" fillId="4" borderId="1" xfId="0" applyFont="1" applyFill="1" applyBorder="1" applyAlignment="1">
      <alignment horizontal="left" vertical="center" indent="2"/>
    </xf>
    <xf numFmtId="0" fontId="16" fillId="4" borderId="5" xfId="0" applyFont="1" applyFill="1" applyBorder="1" applyAlignment="1">
      <alignment horizontal="left" vertical="center" indent="2"/>
    </xf>
    <xf numFmtId="0" fontId="16" fillId="4" borderId="0" xfId="0" applyFont="1" applyFill="1" applyAlignment="1">
      <alignment horizontal="left" vertical="center" indent="2"/>
    </xf>
    <xf numFmtId="0" fontId="16" fillId="4" borderId="7" xfId="0" applyFont="1" applyFill="1" applyBorder="1" applyAlignment="1">
      <alignment horizontal="left" vertical="center" indent="2"/>
    </xf>
    <xf numFmtId="0" fontId="16" fillId="4" borderId="2" xfId="0" applyFont="1" applyFill="1" applyBorder="1" applyAlignment="1">
      <alignment horizontal="left" vertical="center" indent="2"/>
    </xf>
    <xf numFmtId="0" fontId="3" fillId="4" borderId="2" xfId="0" applyFont="1" applyFill="1" applyBorder="1" applyAlignment="1">
      <alignment horizontal="left" vertical="center" wrapText="1"/>
    </xf>
    <xf numFmtId="0" fontId="14" fillId="4" borderId="0" xfId="0" applyFont="1" applyFill="1" applyAlignment="1">
      <alignment horizontal="left" vertical="center" wrapText="1"/>
    </xf>
    <xf numFmtId="49" fontId="6" fillId="2" borderId="10" xfId="5" applyNumberFormat="1" applyFont="1" applyFill="1" applyBorder="1" applyAlignment="1" applyProtection="1">
      <alignment horizontal="left" vertical="center" wrapText="1"/>
      <protection locked="0"/>
    </xf>
    <xf numFmtId="49" fontId="6" fillId="2" borderId="11" xfId="5" applyNumberFormat="1" applyFont="1" applyFill="1" applyBorder="1" applyAlignment="1" applyProtection="1">
      <alignment horizontal="left" vertical="center" wrapText="1"/>
      <protection locked="0"/>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6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FFFF99"/>
      <color rgb="FFFFFFCC"/>
      <color rgb="FFFFCC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tabSelected="1" zoomScaleNormal="100" workbookViewId="0">
      <selection activeCell="C6" sqref="C6:E6"/>
    </sheetView>
  </sheetViews>
  <sheetFormatPr baseColWidth="10" defaultColWidth="11.42578125" defaultRowHeight="15"/>
  <cols>
    <col min="1" max="1" width="3.85546875" style="10" customWidth="1"/>
    <col min="2" max="2" width="48.85546875" style="6" customWidth="1"/>
    <col min="3" max="4" width="15.7109375" style="6" customWidth="1"/>
    <col min="5" max="5" width="21.85546875" style="6" customWidth="1"/>
    <col min="6" max="6" width="4.42578125" style="6" customWidth="1"/>
    <col min="7" max="7" width="7.7109375" style="6" customWidth="1"/>
    <col min="8" max="8" width="7.140625" style="6" hidden="1" customWidth="1"/>
    <col min="9" max="9" width="7.7109375" style="6" hidden="1" customWidth="1"/>
    <col min="10" max="10" width="5.85546875" style="6" customWidth="1"/>
    <col min="11" max="16384" width="11.42578125" style="6"/>
  </cols>
  <sheetData>
    <row r="1" spans="1:10" ht="42" customHeight="1">
      <c r="A1" s="160" t="s">
        <v>123</v>
      </c>
      <c r="B1" s="161"/>
      <c r="C1" s="161"/>
      <c r="D1" s="161"/>
      <c r="E1" s="161"/>
      <c r="F1" s="162"/>
      <c r="G1" s="41"/>
      <c r="J1" s="41"/>
    </row>
    <row r="2" spans="1:10" ht="25.5" customHeight="1">
      <c r="A2" s="122"/>
      <c r="B2" s="169" t="s">
        <v>115</v>
      </c>
      <c r="C2" s="169"/>
      <c r="D2" s="169"/>
      <c r="E2" s="169"/>
      <c r="F2" s="123"/>
    </row>
    <row r="3" spans="1:10" ht="25.5" customHeight="1">
      <c r="A3" s="122"/>
      <c r="B3" s="169" t="s">
        <v>124</v>
      </c>
      <c r="C3" s="169"/>
      <c r="D3" s="169"/>
      <c r="E3" s="169"/>
      <c r="F3" s="123"/>
    </row>
    <row r="4" spans="1:10" ht="22.7" customHeight="1">
      <c r="A4" s="163" t="s">
        <v>45</v>
      </c>
      <c r="B4" s="164"/>
      <c r="C4" s="164"/>
      <c r="D4" s="164"/>
      <c r="E4" s="164"/>
      <c r="F4" s="165"/>
    </row>
    <row r="5" spans="1:10" ht="15.75" thickBot="1">
      <c r="A5" s="75"/>
      <c r="B5" s="76"/>
      <c r="C5" s="76"/>
      <c r="D5" s="76"/>
      <c r="E5" s="76"/>
      <c r="F5" s="80"/>
    </row>
    <row r="6" spans="1:10" ht="36" customHeight="1" thickBot="1">
      <c r="A6" s="77"/>
      <c r="B6" s="78" t="str">
        <f>IF(F38=2,"","Name des Bieters / der Bietergemeinschaft:")</f>
        <v>Name des Bieters / der Bietergemeinschaft:</v>
      </c>
      <c r="C6" s="166"/>
      <c r="D6" s="167"/>
      <c r="E6" s="168"/>
      <c r="F6" s="81"/>
    </row>
    <row r="7" spans="1:10" ht="9" customHeight="1" thickBot="1">
      <c r="A7" s="77"/>
      <c r="B7" s="79"/>
      <c r="C7" s="79"/>
      <c r="D7" s="79"/>
      <c r="E7" s="79"/>
      <c r="F7" s="81"/>
    </row>
    <row r="8" spans="1:10" ht="32.25" customHeight="1" thickBot="1">
      <c r="A8" s="77"/>
      <c r="B8" s="79" t="str">
        <f>IF(F38=2,"","Anschrift:")</f>
        <v>Anschrift:</v>
      </c>
      <c r="C8" s="166"/>
      <c r="D8" s="167"/>
      <c r="E8" s="168"/>
      <c r="F8" s="81"/>
    </row>
    <row r="9" spans="1:10" ht="9" customHeight="1" thickBot="1">
      <c r="A9" s="77"/>
      <c r="B9" s="79"/>
      <c r="C9" s="79"/>
      <c r="D9" s="79"/>
      <c r="E9" s="79"/>
      <c r="F9" s="81"/>
    </row>
    <row r="10" spans="1:10" ht="32.25" customHeight="1" thickBot="1">
      <c r="A10" s="77"/>
      <c r="B10" s="79"/>
      <c r="C10" s="166"/>
      <c r="D10" s="167"/>
      <c r="E10" s="168"/>
      <c r="F10" s="81"/>
    </row>
    <row r="11" spans="1:10">
      <c r="A11" s="9"/>
      <c r="B11" s="83"/>
      <c r="C11" s="83"/>
      <c r="D11" s="83"/>
      <c r="E11" s="83"/>
      <c r="F11" s="82"/>
    </row>
    <row r="12" spans="1:10" ht="7.5" customHeight="1">
      <c r="A12" s="121"/>
      <c r="B12" s="79"/>
      <c r="C12" s="79"/>
      <c r="D12" s="79"/>
      <c r="E12" s="79"/>
      <c r="F12" s="79"/>
    </row>
    <row r="13" spans="1:10" ht="12" customHeight="1">
      <c r="A13" s="75"/>
      <c r="B13" s="76"/>
      <c r="C13" s="76"/>
      <c r="D13" s="76"/>
      <c r="E13" s="76"/>
      <c r="F13" s="80"/>
    </row>
    <row r="14" spans="1:10" ht="18" customHeight="1">
      <c r="A14" s="84" t="s">
        <v>1</v>
      </c>
      <c r="B14" s="170" t="s">
        <v>82</v>
      </c>
      <c r="C14" s="170"/>
      <c r="D14" s="170"/>
      <c r="E14" s="170"/>
      <c r="F14" s="81"/>
    </row>
    <row r="15" spans="1:10" ht="15" customHeight="1">
      <c r="A15" s="77"/>
      <c r="B15" s="85"/>
      <c r="C15" s="86"/>
      <c r="D15" s="79"/>
      <c r="E15" s="87" t="s">
        <v>62</v>
      </c>
      <c r="F15" s="81"/>
    </row>
    <row r="16" spans="1:10" ht="65.099999999999994" customHeight="1">
      <c r="A16" s="77"/>
      <c r="B16" s="171"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und Mehraufwendungen: ")</f>
        <v xml:space="preserve">Vorläufige Honorarermittlung auf Basis der prognostizierten Kosten zur Ermittlung der Wertungssumme für die Grundleistungen unter Berücksichtigung des vorbereiteten Vertrages und der gewährten Zuschläge bzw. Abschläge und Mehraufwendungen: </v>
      </c>
      <c r="C16" s="171"/>
      <c r="D16" s="79"/>
      <c r="E16" s="22">
        <f>'Ingenieurbau § 43'!E59+'TA AG 1'!E58+'TA AG 2'!E58+'TA AG 3'!E58+'TA AG 4'!E58+'TA AG 7'!E58+'TA AG 8'!E58</f>
        <v>579018.82000000007</v>
      </c>
      <c r="F16" s="8"/>
      <c r="I16" s="40"/>
    </row>
    <row r="17" spans="1:9">
      <c r="A17" s="77"/>
      <c r="B17" s="79"/>
      <c r="C17" s="79"/>
      <c r="D17" s="79"/>
      <c r="E17" s="79"/>
      <c r="F17" s="81"/>
      <c r="I17" s="33"/>
    </row>
    <row r="18" spans="1:9" ht="12" customHeight="1">
      <c r="A18" s="75"/>
      <c r="B18" s="76"/>
      <c r="C18" s="76"/>
      <c r="D18" s="76"/>
      <c r="E18" s="76"/>
      <c r="F18" s="80"/>
      <c r="I18" s="33"/>
    </row>
    <row r="19" spans="1:9" ht="18" customHeight="1">
      <c r="A19" s="84" t="s">
        <v>2</v>
      </c>
      <c r="B19" s="170" t="s">
        <v>38</v>
      </c>
      <c r="C19" s="170"/>
      <c r="D19" s="170"/>
      <c r="E19" s="170"/>
      <c r="F19" s="81"/>
    </row>
    <row r="20" spans="1:9">
      <c r="A20" s="77"/>
      <c r="B20" s="88"/>
      <c r="C20" s="79"/>
      <c r="D20" s="79"/>
      <c r="E20" s="87" t="s">
        <v>62</v>
      </c>
      <c r="F20" s="81"/>
    </row>
    <row r="21" spans="1:9" ht="65.099999999999994" customHeight="1">
      <c r="A21" s="77"/>
      <c r="B21" s="171"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171"/>
      <c r="D21" s="79"/>
      <c r="E21" s="22">
        <f>'Bes. Lstgen + Stundensätze'!G43</f>
        <v>0</v>
      </c>
      <c r="F21" s="81"/>
    </row>
    <row r="22" spans="1:9">
      <c r="A22" s="77"/>
      <c r="B22" s="79"/>
      <c r="C22" s="79"/>
      <c r="D22" s="79"/>
      <c r="E22" s="79"/>
      <c r="F22" s="81"/>
    </row>
    <row r="23" spans="1:9" ht="12" customHeight="1">
      <c r="A23" s="75"/>
      <c r="B23" s="76"/>
      <c r="C23" s="76"/>
      <c r="D23" s="76"/>
      <c r="E23" s="7"/>
      <c r="F23" s="80"/>
      <c r="I23" s="33"/>
    </row>
    <row r="24" spans="1:9" ht="20.25" customHeight="1">
      <c r="A24" s="84" t="s">
        <v>3</v>
      </c>
      <c r="B24" s="89" t="s">
        <v>61</v>
      </c>
      <c r="C24" s="178" t="s">
        <v>62</v>
      </c>
      <c r="D24" s="178"/>
      <c r="E24" s="36">
        <f>E16+E21</f>
        <v>579018.82000000007</v>
      </c>
      <c r="F24" s="81"/>
    </row>
    <row r="25" spans="1:9" ht="20.25" customHeight="1">
      <c r="A25" s="84"/>
      <c r="B25" s="89"/>
      <c r="C25" s="179" t="s">
        <v>66</v>
      </c>
      <c r="D25" s="179"/>
      <c r="E25" s="38">
        <f>E24*0.19</f>
        <v>110013.57580000002</v>
      </c>
      <c r="F25" s="81"/>
    </row>
    <row r="26" spans="1:9" ht="20.25" customHeight="1">
      <c r="A26" s="84"/>
      <c r="B26" s="89"/>
      <c r="C26" s="178" t="s">
        <v>65</v>
      </c>
      <c r="D26" s="178"/>
      <c r="E26" s="36">
        <f>SUM(E24:E25)</f>
        <v>689032.39580000006</v>
      </c>
      <c r="F26" s="81"/>
    </row>
    <row r="27" spans="1:9">
      <c r="A27" s="77"/>
      <c r="B27" s="79"/>
      <c r="C27" s="79"/>
      <c r="D27" s="79"/>
      <c r="F27" s="81"/>
    </row>
    <row r="28" spans="1:9" ht="12" customHeight="1">
      <c r="A28" s="75"/>
      <c r="B28" s="76"/>
      <c r="C28" s="76"/>
      <c r="D28" s="76"/>
      <c r="E28" s="76"/>
      <c r="F28" s="80"/>
    </row>
    <row r="29" spans="1:9" ht="43.5" customHeight="1">
      <c r="A29" s="77"/>
      <c r="B29" s="170"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170"/>
      <c r="D29" s="170"/>
      <c r="E29" s="170"/>
      <c r="F29" s="81"/>
    </row>
    <row r="30" spans="1:9" ht="15.75" thickBot="1">
      <c r="A30" s="77"/>
      <c r="B30" s="79"/>
      <c r="C30" s="86"/>
      <c r="D30" s="79"/>
      <c r="E30" s="79"/>
      <c r="F30" s="81"/>
    </row>
    <row r="31" spans="1:9" ht="15" customHeight="1">
      <c r="A31" s="77"/>
      <c r="B31" s="172"/>
      <c r="C31" s="91"/>
      <c r="D31" s="174"/>
      <c r="E31" s="175"/>
      <c r="F31" s="81"/>
    </row>
    <row r="32" spans="1:9" ht="15" customHeight="1">
      <c r="A32" s="77"/>
      <c r="B32" s="173"/>
      <c r="C32" s="86"/>
      <c r="D32" s="176"/>
      <c r="E32" s="177"/>
      <c r="F32" s="81"/>
    </row>
    <row r="33" spans="1:6">
      <c r="A33" s="77"/>
      <c r="B33" s="79" t="str">
        <f>IF(F38&gt;1,"","Ort, Datum")</f>
        <v>Ort, Datum</v>
      </c>
      <c r="C33" s="76"/>
      <c r="D33" s="76" t="str">
        <f>IF(F38&gt;1,"","Vor- und Zuname des Erklärenden")</f>
        <v>Vor- und Zuname des Erklärenden</v>
      </c>
      <c r="E33" s="76"/>
      <c r="F33" s="80"/>
    </row>
    <row r="34" spans="1:6">
      <c r="A34" s="77"/>
      <c r="B34" s="79"/>
      <c r="C34" s="79"/>
      <c r="D34" s="79"/>
      <c r="E34" s="79"/>
      <c r="F34" s="81"/>
    </row>
    <row r="35" spans="1:6">
      <c r="A35" s="90"/>
      <c r="B35" s="83"/>
      <c r="C35" s="83"/>
      <c r="D35" s="83"/>
      <c r="E35" s="83"/>
      <c r="F35" s="82"/>
    </row>
    <row r="38" spans="1:6">
      <c r="F38" s="42">
        <f>IF(A1="Honorarangebot",1,IF(A1="Auftragswertprognose",2,3))</f>
        <v>1</v>
      </c>
    </row>
  </sheetData>
  <sheetProtection algorithmName="SHA-512" hashValue="9iEHy/VtBX6OYdg6PaPKOkypEFP89mSQRuYlEHo1Z5VcAxQ4N0wY90QY3pc1R7ScbAXJ8obhFvd7bMip46Gpkg==" saltValue="iK/AyMyGV3bzKXDtvxTa8Q==" spinCount="100000" sheet="1" objects="1" scenarios="1" selectLockedCells="1"/>
  <mergeCells count="17">
    <mergeCell ref="B14:E14"/>
    <mergeCell ref="B16:C16"/>
    <mergeCell ref="B19:E19"/>
    <mergeCell ref="B21:C21"/>
    <mergeCell ref="B31:B32"/>
    <mergeCell ref="D31:E32"/>
    <mergeCell ref="C24:D24"/>
    <mergeCell ref="C25:D25"/>
    <mergeCell ref="C26:D26"/>
    <mergeCell ref="B29:E29"/>
    <mergeCell ref="A1:F1"/>
    <mergeCell ref="A4:F4"/>
    <mergeCell ref="C6:E6"/>
    <mergeCell ref="C8:E8"/>
    <mergeCell ref="C10:E10"/>
    <mergeCell ref="B2:E2"/>
    <mergeCell ref="B3:E3"/>
  </mergeCells>
  <conditionalFormatting sqref="E16">
    <cfRule type="cellIs" dxfId="62" priority="5" operator="equal">
      <formula>"Wert angeben"</formula>
    </cfRule>
  </conditionalFormatting>
  <conditionalFormatting sqref="E21">
    <cfRule type="cellIs" dxfId="61" priority="6" operator="equal">
      <formula>"Wert angeben"</formula>
    </cfRule>
  </conditionalFormatting>
  <conditionalFormatting sqref="E24:E26">
    <cfRule type="cellIs" dxfId="60"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0"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tabColor rgb="FFFFFF99"/>
    <pageSetUpPr fitToPage="1"/>
  </sheetPr>
  <dimension ref="A1:F77"/>
  <sheetViews>
    <sheetView topLeftCell="A28" zoomScaleNormal="100" zoomScaleSheetLayoutView="160" workbookViewId="0">
      <selection activeCell="D57" sqref="D57"/>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76</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43"/>
      <c r="F7" s="46"/>
    </row>
    <row r="8" spans="1:6" ht="9" customHeight="1">
      <c r="A8" s="44"/>
      <c r="B8" s="43"/>
      <c r="C8" s="43"/>
      <c r="D8" s="43"/>
      <c r="E8" s="43"/>
      <c r="F8" s="46"/>
    </row>
    <row r="9" spans="1:6">
      <c r="A9" s="44"/>
      <c r="B9" s="51"/>
      <c r="C9" s="52"/>
      <c r="D9" s="52" t="s">
        <v>7</v>
      </c>
      <c r="E9" s="154">
        <v>2250000</v>
      </c>
      <c r="F9" s="70" t="s">
        <v>52</v>
      </c>
    </row>
    <row r="10" spans="1:6">
      <c r="A10" s="44"/>
      <c r="B10" s="43"/>
      <c r="C10" s="148"/>
      <c r="D10" s="148" t="s">
        <v>121</v>
      </c>
      <c r="E10" s="154">
        <v>1900000</v>
      </c>
      <c r="F10" s="70"/>
    </row>
    <row r="11" spans="1:6">
      <c r="A11" s="44"/>
      <c r="B11" s="43"/>
      <c r="C11" s="52"/>
      <c r="D11" s="52" t="s">
        <v>16</v>
      </c>
      <c r="E11" s="154">
        <v>1200000</v>
      </c>
      <c r="F11" s="46"/>
    </row>
    <row r="12" spans="1:6">
      <c r="A12" s="44"/>
      <c r="B12" s="43"/>
      <c r="C12" s="52"/>
      <c r="D12" s="53"/>
      <c r="E12" s="155"/>
      <c r="F12" s="46"/>
    </row>
    <row r="13" spans="1:6">
      <c r="A13" s="44"/>
      <c r="B13" s="189" t="s">
        <v>48</v>
      </c>
      <c r="C13" s="189"/>
      <c r="D13" s="189"/>
      <c r="E13" s="154">
        <v>5031250</v>
      </c>
      <c r="F13" s="46"/>
    </row>
    <row r="14" spans="1:6" ht="12" customHeight="1">
      <c r="A14" s="44"/>
      <c r="B14" s="43"/>
      <c r="C14" s="43"/>
      <c r="D14" s="51"/>
      <c r="E14" s="156"/>
      <c r="F14" s="46"/>
    </row>
    <row r="15" spans="1:6" ht="29.25" customHeight="1">
      <c r="A15" s="44"/>
      <c r="B15" s="180" t="s">
        <v>77</v>
      </c>
      <c r="C15" s="180"/>
      <c r="D15" s="180"/>
      <c r="E15" s="157" t="s">
        <v>116</v>
      </c>
      <c r="F15" s="46"/>
    </row>
    <row r="16" spans="1:6" ht="18" customHeight="1">
      <c r="A16" s="45"/>
      <c r="B16" s="69" t="s">
        <v>117</v>
      </c>
      <c r="C16" s="48"/>
      <c r="D16" s="48"/>
      <c r="E16" s="48"/>
      <c r="F16" s="47"/>
    </row>
    <row r="17" spans="1:6" ht="12" customHeight="1">
      <c r="A17" s="55"/>
      <c r="B17" s="50"/>
      <c r="C17" s="50"/>
      <c r="D17" s="50"/>
      <c r="E17" s="50"/>
      <c r="F17" s="54"/>
    </row>
    <row r="18" spans="1:6">
      <c r="A18" s="44" t="s">
        <v>2</v>
      </c>
      <c r="B18" s="51" t="s">
        <v>0</v>
      </c>
      <c r="C18" s="43"/>
      <c r="D18" s="43"/>
      <c r="E18" s="43"/>
      <c r="F18" s="46"/>
    </row>
    <row r="19" spans="1:6" ht="9" customHeight="1">
      <c r="A19" s="56"/>
      <c r="B19" s="43"/>
      <c r="C19" s="43"/>
      <c r="D19" s="43"/>
      <c r="E19" s="43"/>
      <c r="F19" s="46"/>
    </row>
    <row r="20" spans="1:6" ht="20.100000000000001" customHeight="1">
      <c r="A20" s="56"/>
      <c r="B20" s="43" t="s">
        <v>5</v>
      </c>
      <c r="C20" s="43"/>
      <c r="D20" s="43"/>
      <c r="E20" s="13" t="s">
        <v>79</v>
      </c>
      <c r="F20" s="46"/>
    </row>
    <row r="21" spans="1:6" ht="12" customHeight="1">
      <c r="A21" s="57"/>
      <c r="B21" s="48"/>
      <c r="C21" s="48"/>
      <c r="D21" s="48"/>
      <c r="E21" s="48"/>
      <c r="F21" s="47"/>
    </row>
    <row r="22" spans="1:6" ht="12" customHeight="1">
      <c r="A22" s="49"/>
      <c r="B22" s="50"/>
      <c r="C22" s="50"/>
      <c r="D22" s="50"/>
      <c r="E22" s="50"/>
      <c r="F22" s="54"/>
    </row>
    <row r="23" spans="1:6">
      <c r="A23" s="44" t="s">
        <v>3</v>
      </c>
      <c r="B23" s="51" t="s">
        <v>103</v>
      </c>
      <c r="C23" s="92"/>
      <c r="D23" s="51"/>
      <c r="E23" s="51"/>
      <c r="F23" s="46"/>
    </row>
    <row r="24" spans="1:6" ht="9" customHeight="1">
      <c r="A24" s="44"/>
      <c r="B24" s="43"/>
      <c r="C24" s="43"/>
      <c r="D24" s="43"/>
      <c r="E24" s="43"/>
      <c r="F24" s="46"/>
    </row>
    <row r="25" spans="1:6">
      <c r="A25" s="44"/>
      <c r="B25" s="43"/>
      <c r="C25" s="72" t="s">
        <v>8</v>
      </c>
      <c r="D25" s="72" t="s">
        <v>60</v>
      </c>
      <c r="E25" s="43"/>
      <c r="F25" s="46"/>
    </row>
    <row r="26" spans="1:6">
      <c r="A26" s="44"/>
      <c r="B26" s="73" t="s">
        <v>17</v>
      </c>
      <c r="C26" s="125">
        <v>0.02</v>
      </c>
      <c r="D26" s="125">
        <v>0.02</v>
      </c>
      <c r="E26" s="43"/>
      <c r="F26" s="46"/>
    </row>
    <row r="27" spans="1:6">
      <c r="A27" s="44"/>
      <c r="B27" s="73" t="s">
        <v>18</v>
      </c>
      <c r="C27" s="125">
        <v>0.2</v>
      </c>
      <c r="D27" s="125">
        <v>0.2</v>
      </c>
      <c r="E27" s="43"/>
      <c r="F27" s="46"/>
    </row>
    <row r="28" spans="1:6">
      <c r="A28" s="44"/>
      <c r="B28" s="73" t="s">
        <v>11</v>
      </c>
      <c r="C28" s="125">
        <v>0.25</v>
      </c>
      <c r="D28" s="125">
        <v>0.25</v>
      </c>
      <c r="E28" s="43"/>
      <c r="F28" s="46"/>
    </row>
    <row r="29" spans="1:6">
      <c r="A29" s="44"/>
      <c r="B29" s="73" t="s">
        <v>12</v>
      </c>
      <c r="C29" s="125">
        <v>0.05</v>
      </c>
      <c r="D29" s="125">
        <v>0.05</v>
      </c>
      <c r="E29" s="71"/>
      <c r="F29" s="46"/>
    </row>
    <row r="30" spans="1:6">
      <c r="A30" s="44"/>
      <c r="B30" s="73" t="s">
        <v>13</v>
      </c>
      <c r="C30" s="125">
        <v>0.15</v>
      </c>
      <c r="D30" s="125">
        <v>0.15</v>
      </c>
      <c r="E30" s="43"/>
      <c r="F30" s="46"/>
    </row>
    <row r="31" spans="1:6">
      <c r="A31" s="44"/>
      <c r="B31" s="73" t="s">
        <v>9</v>
      </c>
      <c r="C31" s="126">
        <v>0.13</v>
      </c>
      <c r="D31" s="125">
        <v>0.13</v>
      </c>
      <c r="E31" s="58" t="s">
        <v>88</v>
      </c>
      <c r="F31" s="46"/>
    </row>
    <row r="32" spans="1:6">
      <c r="A32" s="44"/>
      <c r="B32" s="73" t="s">
        <v>10</v>
      </c>
      <c r="C32" s="126">
        <v>0.04</v>
      </c>
      <c r="D32" s="127">
        <v>0.04</v>
      </c>
      <c r="E32" s="58" t="s">
        <v>88</v>
      </c>
      <c r="F32" s="46"/>
    </row>
    <row r="33" spans="1:6">
      <c r="A33" s="44"/>
      <c r="B33" s="73" t="s">
        <v>14</v>
      </c>
      <c r="C33" s="125">
        <v>0.15</v>
      </c>
      <c r="D33" s="125">
        <v>0.15</v>
      </c>
      <c r="E33" s="58"/>
      <c r="F33" s="46"/>
    </row>
    <row r="34" spans="1:6">
      <c r="A34" s="44"/>
      <c r="B34" s="74" t="s">
        <v>15</v>
      </c>
      <c r="C34" s="128">
        <v>0.01</v>
      </c>
      <c r="D34" s="129">
        <v>0.01</v>
      </c>
      <c r="E34" s="43"/>
      <c r="F34" s="46"/>
    </row>
    <row r="35" spans="1:6">
      <c r="A35" s="44"/>
      <c r="B35" s="74" t="s">
        <v>91</v>
      </c>
      <c r="C35" s="136">
        <f>SUM(C26:C34)</f>
        <v>1</v>
      </c>
      <c r="D35" s="136">
        <f>D26+D27+D28+D29+D30+D31+D32+D33+D34</f>
        <v>1</v>
      </c>
      <c r="E35" s="43"/>
      <c r="F35" s="46"/>
    </row>
    <row r="36" spans="1:6" ht="12" customHeight="1">
      <c r="A36" s="49"/>
      <c r="B36" s="50"/>
      <c r="C36" s="50"/>
      <c r="D36" s="50"/>
      <c r="E36" s="50"/>
      <c r="F36" s="54"/>
    </row>
    <row r="37" spans="1:6" ht="15" customHeight="1">
      <c r="A37" s="44" t="s">
        <v>4</v>
      </c>
      <c r="B37" s="51" t="s">
        <v>28</v>
      </c>
      <c r="C37" s="43"/>
      <c r="D37" s="43"/>
      <c r="E37" s="43"/>
      <c r="F37" s="46"/>
    </row>
    <row r="38" spans="1:6" ht="9" customHeight="1" thickBot="1">
      <c r="A38" s="44"/>
      <c r="B38" s="43"/>
      <c r="C38" s="43"/>
      <c r="D38" s="43"/>
      <c r="E38" s="43"/>
      <c r="F38" s="46"/>
    </row>
    <row r="39" spans="1:6" ht="20.100000000000001" customHeight="1" thickBot="1">
      <c r="A39" s="44"/>
      <c r="B39" s="180" t="s">
        <v>25</v>
      </c>
      <c r="C39" s="180"/>
      <c r="D39" s="39"/>
      <c r="E39" s="43"/>
      <c r="F39" s="46"/>
    </row>
    <row r="40" spans="1:6" ht="18" customHeight="1">
      <c r="A40" s="45"/>
      <c r="B40" s="59" t="s">
        <v>56</v>
      </c>
      <c r="C40" s="60"/>
      <c r="D40" s="48"/>
      <c r="E40" s="48"/>
      <c r="F40" s="47"/>
    </row>
    <row r="41" spans="1:6" ht="12" customHeight="1">
      <c r="A41" s="49"/>
      <c r="B41" s="50"/>
      <c r="C41" s="50"/>
      <c r="D41" s="50"/>
      <c r="E41" s="50"/>
      <c r="F41" s="54"/>
    </row>
    <row r="42" spans="1:6">
      <c r="A42" s="44" t="s">
        <v>20</v>
      </c>
      <c r="B42" s="51" t="s">
        <v>68</v>
      </c>
      <c r="C42" s="43"/>
      <c r="D42" s="43"/>
      <c r="E42" s="43"/>
      <c r="F42" s="46"/>
    </row>
    <row r="43" spans="1:6" ht="9" customHeight="1" thickBot="1">
      <c r="A43" s="44"/>
      <c r="B43" s="43"/>
      <c r="C43" s="43"/>
      <c r="D43" s="43"/>
      <c r="E43" s="43"/>
      <c r="F43" s="46"/>
    </row>
    <row r="44" spans="1:6" ht="20.100000000000001" customHeight="1" thickBot="1">
      <c r="A44" s="44"/>
      <c r="B44" s="180" t="s">
        <v>6</v>
      </c>
      <c r="C44" s="180"/>
      <c r="D44" s="39"/>
      <c r="E44" s="43" t="s">
        <v>51</v>
      </c>
      <c r="F44" s="46"/>
    </row>
    <row r="45" spans="1:6" ht="12" customHeight="1">
      <c r="A45" s="45"/>
      <c r="B45" s="48"/>
      <c r="C45" s="48"/>
      <c r="D45" s="48"/>
      <c r="E45" s="48"/>
      <c r="F45" s="4"/>
    </row>
    <row r="46" spans="1:6" ht="12" customHeight="1">
      <c r="A46" s="12"/>
      <c r="B46" s="2"/>
      <c r="C46" s="50"/>
      <c r="D46" s="50"/>
      <c r="E46" s="50"/>
      <c r="F46" s="54"/>
    </row>
    <row r="47" spans="1:6">
      <c r="A47" s="56" t="s">
        <v>21</v>
      </c>
      <c r="B47" s="51" t="s">
        <v>29</v>
      </c>
      <c r="C47" s="43"/>
      <c r="D47" s="43"/>
      <c r="E47" s="43"/>
      <c r="F47" s="46"/>
    </row>
    <row r="48" spans="1:6" ht="8.25" customHeight="1">
      <c r="A48" s="56"/>
      <c r="B48" s="43"/>
      <c r="C48" s="43"/>
      <c r="D48" s="43"/>
      <c r="F48" s="46"/>
    </row>
    <row r="49" spans="1:6" ht="20.100000000000001" customHeight="1">
      <c r="A49" s="61" t="s">
        <v>30</v>
      </c>
      <c r="B49" s="64" t="s">
        <v>92</v>
      </c>
      <c r="C49" s="124"/>
      <c r="D49" s="63"/>
      <c r="E49" s="31">
        <v>321816.88</v>
      </c>
      <c r="F49" s="46"/>
    </row>
    <row r="50" spans="1:6" ht="8.25" customHeight="1">
      <c r="A50" s="56"/>
      <c r="B50" s="64"/>
      <c r="C50" s="64"/>
      <c r="D50" s="43"/>
      <c r="F50" s="46"/>
    </row>
    <row r="51" spans="1:6" ht="26.25" customHeight="1">
      <c r="A51" s="56"/>
      <c r="B51" s="15" t="s">
        <v>90</v>
      </c>
      <c r="C51" s="32">
        <f>D35</f>
        <v>1</v>
      </c>
      <c r="D51" s="138" t="s">
        <v>93</v>
      </c>
      <c r="E51" s="17">
        <f>ROUND(C51*E49,2)</f>
        <v>321816.88</v>
      </c>
      <c r="F51" s="46"/>
    </row>
    <row r="52" spans="1:6" ht="20.100000000000001" customHeight="1">
      <c r="A52" s="56"/>
      <c r="B52" s="15" t="s">
        <v>31</v>
      </c>
      <c r="C52" s="32">
        <f>D39</f>
        <v>0</v>
      </c>
      <c r="D52" s="138" t="str">
        <f>"von (" &amp; C51*100 &amp; "%)"</f>
        <v>von (100%)</v>
      </c>
      <c r="E52" s="17">
        <f>ROUND(E51*C52,2)</f>
        <v>0</v>
      </c>
      <c r="F52" s="46"/>
    </row>
    <row r="53" spans="1:6" ht="20.100000000000001" customHeight="1">
      <c r="A53" s="56"/>
      <c r="B53" s="15"/>
      <c r="C53" s="32"/>
      <c r="D53" s="27"/>
      <c r="E53" s="17">
        <f>E51+E52</f>
        <v>321816.88</v>
      </c>
      <c r="F53" s="46"/>
    </row>
    <row r="54" spans="1:6" ht="20.100000000000001" customHeight="1">
      <c r="A54" s="56"/>
      <c r="B54" s="133" t="s">
        <v>32</v>
      </c>
      <c r="C54" s="134">
        <f>D44</f>
        <v>0</v>
      </c>
      <c r="D54" s="135"/>
      <c r="E54" s="17">
        <f>ROUND((E53)*C54,2)</f>
        <v>0</v>
      </c>
      <c r="F54" s="46"/>
    </row>
    <row r="55" spans="1:6" ht="20.100000000000001" customHeight="1">
      <c r="A55" s="65"/>
      <c r="B55" s="15" t="s">
        <v>33</v>
      </c>
      <c r="C55" s="16"/>
      <c r="D55" s="29"/>
      <c r="E55" s="18">
        <f>E53+E54</f>
        <v>321816.88</v>
      </c>
      <c r="F55" s="46"/>
    </row>
    <row r="56" spans="1:6" ht="8.25" customHeight="1" thickBot="1">
      <c r="A56" s="56"/>
      <c r="F56" s="46"/>
    </row>
    <row r="57" spans="1:6" ht="33.75" customHeight="1" thickBot="1">
      <c r="A57" s="56"/>
      <c r="B57" s="181" t="s">
        <v>86</v>
      </c>
      <c r="C57" s="181"/>
      <c r="D57" s="39"/>
      <c r="E57" s="34">
        <f>ROUND(E55*D57,2)</f>
        <v>0</v>
      </c>
      <c r="F57" s="46"/>
    </row>
    <row r="58" spans="1:6" ht="30" customHeight="1">
      <c r="A58" s="56"/>
      <c r="B58" s="182" t="s">
        <v>87</v>
      </c>
      <c r="C58" s="182"/>
      <c r="D58" s="182"/>
      <c r="E58" s="182"/>
      <c r="F58" s="46"/>
    </row>
    <row r="59" spans="1:6" ht="20.100000000000001" customHeight="1">
      <c r="A59" s="65"/>
      <c r="B59" s="19" t="s">
        <v>34</v>
      </c>
      <c r="C59" s="16"/>
      <c r="D59" s="27"/>
      <c r="E59" s="17">
        <f>E55+E57</f>
        <v>321816.88</v>
      </c>
      <c r="F59" s="46"/>
    </row>
    <row r="60" spans="1:6" ht="20.100000000000001" customHeight="1">
      <c r="A60" s="56"/>
      <c r="B60" s="15" t="s">
        <v>35</v>
      </c>
      <c r="C60" s="32">
        <v>0.19</v>
      </c>
      <c r="D60" s="27"/>
      <c r="E60" s="20">
        <f>ROUND(E59*C60,2)</f>
        <v>61145.21</v>
      </c>
      <c r="F60" s="46"/>
    </row>
    <row r="61" spans="1:6" ht="20.100000000000001" customHeight="1" thickBot="1">
      <c r="A61" s="56"/>
      <c r="B61" s="11" t="s">
        <v>36</v>
      </c>
      <c r="C61" s="15"/>
      <c r="D61" s="29"/>
      <c r="E61" s="21">
        <f>E59+E60</f>
        <v>382962.09</v>
      </c>
      <c r="F61" s="46"/>
    </row>
    <row r="62" spans="1:6" ht="15" customHeight="1" thickTop="1">
      <c r="A62" s="57"/>
      <c r="B62" s="48"/>
      <c r="C62" s="48"/>
      <c r="D62" s="48"/>
      <c r="E62" s="3"/>
      <c r="F62" s="47"/>
    </row>
    <row r="63" spans="1:6" ht="15" customHeight="1">
      <c r="A63" s="104"/>
      <c r="B63" s="105"/>
      <c r="C63" s="105"/>
      <c r="D63" s="105"/>
      <c r="E63" s="105"/>
      <c r="F63" s="105"/>
    </row>
    <row r="64" spans="1:6" ht="7.5" customHeight="1">
      <c r="A64" s="93"/>
      <c r="B64" s="94"/>
      <c r="C64" s="94"/>
      <c r="D64" s="94"/>
      <c r="E64" s="94"/>
      <c r="F64" s="95"/>
    </row>
    <row r="65" spans="1:6" s="141" customFormat="1" ht="33.75" customHeight="1">
      <c r="A65" s="96"/>
      <c r="B65" s="190" t="s">
        <v>105</v>
      </c>
      <c r="C65" s="190"/>
      <c r="D65" s="190"/>
      <c r="E65" s="190"/>
      <c r="F65" s="97"/>
    </row>
    <row r="66" spans="1:6" s="142" customFormat="1" ht="7.5" customHeight="1">
      <c r="A66" s="93"/>
      <c r="B66" s="94"/>
      <c r="C66" s="94"/>
      <c r="D66" s="94"/>
      <c r="E66" s="94"/>
      <c r="F66" s="95"/>
    </row>
    <row r="67" spans="1:6" s="142" customFormat="1" ht="24" customHeight="1">
      <c r="A67" s="103"/>
      <c r="B67" s="143" t="s">
        <v>47</v>
      </c>
      <c r="C67" s="144"/>
      <c r="D67" s="144"/>
      <c r="E67" s="145" t="s">
        <v>84</v>
      </c>
      <c r="F67" s="95"/>
    </row>
    <row r="68" spans="1:6" s="142" customFormat="1">
      <c r="A68" s="103"/>
      <c r="B68" s="191" t="s">
        <v>106</v>
      </c>
      <c r="C68" s="192"/>
      <c r="D68" s="192"/>
      <c r="E68" s="146">
        <v>0.12</v>
      </c>
      <c r="F68" s="95"/>
    </row>
    <row r="69" spans="1:6" s="142" customFormat="1" ht="9.9499999999999993" customHeight="1">
      <c r="A69" s="103"/>
      <c r="B69" s="100"/>
      <c r="C69" s="94"/>
      <c r="D69" s="94"/>
      <c r="E69" s="94"/>
      <c r="F69" s="95"/>
    </row>
    <row r="70" spans="1:6" s="142" customFormat="1" ht="24" customHeight="1">
      <c r="A70" s="103"/>
      <c r="B70" s="143" t="s">
        <v>46</v>
      </c>
      <c r="C70" s="144"/>
      <c r="D70" s="144"/>
      <c r="E70" s="145" t="s">
        <v>83</v>
      </c>
      <c r="F70" s="95"/>
    </row>
    <row r="71" spans="1:6" s="142" customFormat="1">
      <c r="A71" s="103"/>
      <c r="B71" s="193" t="s">
        <v>98</v>
      </c>
      <c r="C71" s="194"/>
      <c r="D71" s="194"/>
      <c r="E71" s="198">
        <v>0.01</v>
      </c>
      <c r="F71" s="95"/>
    </row>
    <row r="72" spans="1:6" s="142" customFormat="1" ht="27.95" customHeight="1">
      <c r="A72" s="103"/>
      <c r="B72" s="184" t="s">
        <v>107</v>
      </c>
      <c r="C72" s="195"/>
      <c r="D72" s="195"/>
      <c r="E72" s="199"/>
      <c r="F72" s="95"/>
    </row>
    <row r="73" spans="1:6" s="142" customFormat="1">
      <c r="A73" s="103"/>
      <c r="B73" s="193" t="s">
        <v>94</v>
      </c>
      <c r="C73" s="194"/>
      <c r="D73" s="194"/>
      <c r="E73" s="199"/>
      <c r="F73" s="95"/>
    </row>
    <row r="74" spans="1:6" s="142" customFormat="1">
      <c r="A74" s="103"/>
      <c r="B74" s="193" t="s">
        <v>108</v>
      </c>
      <c r="C74" s="196"/>
      <c r="D74" s="196"/>
      <c r="E74" s="199"/>
      <c r="F74" s="95"/>
    </row>
    <row r="75" spans="1:6" s="142" customFormat="1" ht="27.95" customHeight="1">
      <c r="A75" s="103"/>
      <c r="B75" s="184" t="s">
        <v>109</v>
      </c>
      <c r="C75" s="185"/>
      <c r="D75" s="185"/>
      <c r="E75" s="199"/>
      <c r="F75" s="95"/>
    </row>
    <row r="76" spans="1:6" s="142" customFormat="1" ht="14.25" customHeight="1">
      <c r="A76" s="103"/>
      <c r="B76" s="147" t="s">
        <v>95</v>
      </c>
      <c r="C76" s="102"/>
      <c r="D76" s="102"/>
      <c r="E76" s="200"/>
      <c r="F76" s="95"/>
    </row>
    <row r="77" spans="1:6" ht="12" customHeight="1">
      <c r="A77" s="99"/>
      <c r="B77" s="102"/>
      <c r="C77" s="102"/>
      <c r="D77" s="102"/>
      <c r="E77" s="102"/>
      <c r="F77" s="98"/>
    </row>
  </sheetData>
  <sheetProtection algorithmName="SHA-512" hashValue="JfrYwXGCVjBb39Hgz8wYtUIapw/cKQ45eHQEiGa8Wfa+YDu+N0H2xvVZRoVgt5nmEs4M9CAIjTorqz3Tx0vUhA==" saltValue="+FlD1HFVzqPvixeGJ+j+2A==" spinCount="100000" sheet="1" objects="1" scenarios="1" selectLockedCells="1"/>
  <mergeCells count="19">
    <mergeCell ref="A2:F2"/>
    <mergeCell ref="E71:E76"/>
    <mergeCell ref="B39:C39"/>
    <mergeCell ref="B44:C44"/>
    <mergeCell ref="B57:C57"/>
    <mergeCell ref="B58:E58"/>
    <mergeCell ref="A1:F1"/>
    <mergeCell ref="B75:D75"/>
    <mergeCell ref="A3:F3"/>
    <mergeCell ref="A4:F4"/>
    <mergeCell ref="A5:F5"/>
    <mergeCell ref="B13:D13"/>
    <mergeCell ref="B15:D15"/>
    <mergeCell ref="B65:E65"/>
    <mergeCell ref="B68:D68"/>
    <mergeCell ref="B71:D71"/>
    <mergeCell ref="B72:D72"/>
    <mergeCell ref="B73:D73"/>
    <mergeCell ref="B74:D74"/>
  </mergeCells>
  <conditionalFormatting sqref="D39 D51:E55">
    <cfRule type="cellIs" dxfId="59" priority="4" operator="equal">
      <formula>"Wert angeben"</formula>
    </cfRule>
  </conditionalFormatting>
  <conditionalFormatting sqref="D44">
    <cfRule type="cellIs" dxfId="58" priority="11" operator="equal">
      <formula>"Wert angeben"</formula>
    </cfRule>
  </conditionalFormatting>
  <conditionalFormatting sqref="D57">
    <cfRule type="cellIs" dxfId="57" priority="14" operator="equal">
      <formula>"Wert angeben"</formula>
    </cfRule>
  </conditionalFormatting>
  <conditionalFormatting sqref="D49:E49">
    <cfRule type="cellIs" dxfId="56" priority="8" operator="equal">
      <formula>"Wert angeben"</formula>
    </cfRule>
  </conditionalFormatting>
  <conditionalFormatting sqref="D59:E61">
    <cfRule type="cellIs" dxfId="55" priority="5" operator="equal">
      <formula>"Wert angeben"</formula>
    </cfRule>
  </conditionalFormatting>
  <conditionalFormatting sqref="E9:E13">
    <cfRule type="cellIs" dxfId="54" priority="1" operator="equal">
      <formula>"Wert angeben"</formula>
    </cfRule>
  </conditionalFormatting>
  <conditionalFormatting sqref="E15">
    <cfRule type="cellIs" dxfId="53" priority="3" operator="equal">
      <formula>"Wert angeben"</formula>
    </cfRule>
  </conditionalFormatting>
  <conditionalFormatting sqref="E20">
    <cfRule type="cellIs" dxfId="52"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8" orientation="portrait"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DA3F9-C18A-4D85-8096-C477A0E3BD8A}">
  <sheetPr codeName="Tabelle6">
    <tabColor rgb="FFFFFF99"/>
    <pageSetUpPr fitToPage="1"/>
  </sheetPr>
  <dimension ref="A1:F75"/>
  <sheetViews>
    <sheetView topLeftCell="A28" zoomScaleNormal="100" zoomScaleSheetLayoutView="160" workbookViewId="0">
      <selection activeCell="D56" sqref="D56"/>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75</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53</v>
      </c>
      <c r="E9" s="154">
        <v>30000</v>
      </c>
      <c r="F9" s="46"/>
    </row>
    <row r="10" spans="1:6">
      <c r="A10" s="44"/>
      <c r="B10" s="43"/>
      <c r="C10" s="52"/>
      <c r="D10" s="53"/>
      <c r="E10" s="155"/>
      <c r="F10" s="46"/>
    </row>
    <row r="11" spans="1:6">
      <c r="A11" s="44"/>
      <c r="B11" s="43"/>
      <c r="C11" s="52"/>
      <c r="D11" s="53"/>
      <c r="E11" s="155"/>
      <c r="F11" s="46"/>
    </row>
    <row r="12" spans="1:6">
      <c r="A12" s="44"/>
      <c r="B12" s="189"/>
      <c r="C12" s="189"/>
      <c r="D12" s="189"/>
      <c r="E12" s="155"/>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3"/>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3"/>
      <c r="F20" s="47"/>
    </row>
    <row r="21" spans="1:6" ht="12" customHeight="1">
      <c r="A21" s="49"/>
      <c r="B21" s="50"/>
      <c r="C21" s="50"/>
      <c r="D21" s="50"/>
      <c r="E21" s="50"/>
      <c r="F21" s="54"/>
    </row>
    <row r="22" spans="1:6">
      <c r="A22" s="44" t="s">
        <v>3</v>
      </c>
      <c r="B22" s="51" t="s">
        <v>104</v>
      </c>
      <c r="C22" s="92"/>
      <c r="D22" s="51"/>
      <c r="E22" s="51"/>
      <c r="F22" s="46"/>
    </row>
    <row r="23" spans="1:6" ht="9.75" customHeight="1">
      <c r="A23" s="44"/>
      <c r="B23" s="43"/>
      <c r="C23" s="43"/>
      <c r="D23" s="43"/>
      <c r="E23" s="43"/>
      <c r="F23" s="46"/>
    </row>
    <row r="24" spans="1:6" ht="15" customHeight="1">
      <c r="A24" s="44"/>
      <c r="B24" s="43"/>
      <c r="C24" s="120" t="s">
        <v>8</v>
      </c>
      <c r="D24" s="120" t="s">
        <v>60</v>
      </c>
      <c r="E24" s="43"/>
      <c r="F24" s="46"/>
    </row>
    <row r="25" spans="1:6">
      <c r="A25" s="44"/>
      <c r="B25" s="66" t="s">
        <v>17</v>
      </c>
      <c r="C25" s="130">
        <v>0.02</v>
      </c>
      <c r="D25" s="125">
        <v>0.02</v>
      </c>
      <c r="E25" s="43"/>
      <c r="F25" s="46"/>
    </row>
    <row r="26" spans="1:6">
      <c r="A26" s="44"/>
      <c r="B26" s="66" t="s">
        <v>18</v>
      </c>
      <c r="C26" s="130">
        <v>0.09</v>
      </c>
      <c r="D26" s="125">
        <v>0.09</v>
      </c>
      <c r="E26" s="43"/>
      <c r="F26" s="46"/>
    </row>
    <row r="27" spans="1:6">
      <c r="A27" s="44"/>
      <c r="B27" s="66" t="s">
        <v>11</v>
      </c>
      <c r="C27" s="130">
        <v>0.17</v>
      </c>
      <c r="D27" s="125">
        <v>0.17</v>
      </c>
      <c r="E27" s="43"/>
      <c r="F27" s="46"/>
    </row>
    <row r="28" spans="1:6">
      <c r="A28" s="44"/>
      <c r="B28" s="66" t="s">
        <v>12</v>
      </c>
      <c r="C28" s="130">
        <v>0.02</v>
      </c>
      <c r="D28" s="125">
        <v>0.02</v>
      </c>
      <c r="E28" s="58" t="s">
        <v>85</v>
      </c>
      <c r="F28" s="46"/>
    </row>
    <row r="29" spans="1:6">
      <c r="A29" s="44"/>
      <c r="B29" s="66" t="s">
        <v>13</v>
      </c>
      <c r="C29" s="130">
        <v>0.22</v>
      </c>
      <c r="D29" s="125">
        <v>0.22</v>
      </c>
      <c r="E29" s="43"/>
      <c r="F29" s="46"/>
    </row>
    <row r="30" spans="1:6">
      <c r="A30" s="44"/>
      <c r="B30" s="66" t="s">
        <v>9</v>
      </c>
      <c r="C30" s="131">
        <v>7.0000000000000007E-2</v>
      </c>
      <c r="D30" s="125">
        <v>7.0000000000000007E-2</v>
      </c>
      <c r="E30" s="58" t="s">
        <v>88</v>
      </c>
      <c r="F30" s="46"/>
    </row>
    <row r="31" spans="1:6">
      <c r="A31" s="44"/>
      <c r="B31" s="66" t="s">
        <v>10</v>
      </c>
      <c r="C31" s="131">
        <v>0.05</v>
      </c>
      <c r="D31" s="127">
        <v>0.05</v>
      </c>
      <c r="E31" s="58" t="s">
        <v>88</v>
      </c>
      <c r="F31" s="46"/>
    </row>
    <row r="32" spans="1:6">
      <c r="A32" s="44"/>
      <c r="B32" s="66" t="s">
        <v>14</v>
      </c>
      <c r="C32" s="130">
        <v>0.35</v>
      </c>
      <c r="D32" s="125">
        <v>0.35</v>
      </c>
      <c r="E32" s="58"/>
      <c r="F32" s="46"/>
    </row>
    <row r="33" spans="1:6">
      <c r="A33" s="44"/>
      <c r="B33" s="67" t="s">
        <v>15</v>
      </c>
      <c r="C33" s="132">
        <v>0.01</v>
      </c>
      <c r="D33" s="129">
        <v>0.01</v>
      </c>
      <c r="E33" s="43"/>
      <c r="F33" s="46"/>
    </row>
    <row r="34" spans="1:6">
      <c r="A34" s="44"/>
      <c r="B34" s="68" t="s">
        <v>91</v>
      </c>
      <c r="C34" s="137">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3"/>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63"/>
      <c r="E48" s="31">
        <v>10483.5</v>
      </c>
      <c r="F48" s="46"/>
    </row>
    <row r="49" spans="1:6" ht="8.25" customHeight="1">
      <c r="A49" s="56"/>
      <c r="B49" s="14"/>
      <c r="C49" s="14"/>
      <c r="F49" s="46"/>
    </row>
    <row r="50" spans="1:6" ht="26.25" customHeight="1">
      <c r="A50" s="56"/>
      <c r="B50" s="15" t="s">
        <v>90</v>
      </c>
      <c r="C50" s="32">
        <f>D34</f>
        <v>1</v>
      </c>
      <c r="D50" s="138" t="s">
        <v>93</v>
      </c>
      <c r="E50" s="17">
        <f>ROUND(C50*E48,2)</f>
        <v>10483.5</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10483.5</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10483.5</v>
      </c>
      <c r="F54" s="46"/>
    </row>
    <row r="55" spans="1:6" ht="8.25" customHeight="1" thickBot="1">
      <c r="A55" s="56"/>
      <c r="F55" s="46"/>
    </row>
    <row r="56" spans="1:6" ht="33.75" customHeight="1" thickBot="1">
      <c r="A56" s="56"/>
      <c r="B56" s="181" t="s">
        <v>86</v>
      </c>
      <c r="C56" s="181"/>
      <c r="D56" s="39"/>
      <c r="E56" s="34">
        <f>ROUND(E54*D56,2)</f>
        <v>0</v>
      </c>
      <c r="F56" s="46"/>
    </row>
    <row r="57" spans="1:6" ht="30" customHeight="1">
      <c r="A57" s="56"/>
      <c r="B57" s="182" t="s">
        <v>87</v>
      </c>
      <c r="C57" s="182"/>
      <c r="D57" s="182"/>
      <c r="E57" s="182"/>
      <c r="F57" s="46"/>
    </row>
    <row r="58" spans="1:6" ht="20.100000000000001" customHeight="1">
      <c r="A58" s="65"/>
      <c r="B58" s="19" t="s">
        <v>34</v>
      </c>
      <c r="C58" s="16"/>
      <c r="D58" s="27"/>
      <c r="E58" s="17">
        <f>E54+E56</f>
        <v>10483.5</v>
      </c>
      <c r="F58" s="46"/>
    </row>
    <row r="59" spans="1:6" ht="20.100000000000001" customHeight="1">
      <c r="A59" s="56"/>
      <c r="B59" s="15" t="s">
        <v>35</v>
      </c>
      <c r="C59" s="32">
        <v>0.19</v>
      </c>
      <c r="D59" s="27"/>
      <c r="E59" s="20">
        <f>ROUND(E58*C59,2)</f>
        <v>1991.87</v>
      </c>
      <c r="F59" s="46"/>
    </row>
    <row r="60" spans="1:6" ht="20.100000000000001" customHeight="1" thickBot="1">
      <c r="A60" s="56"/>
      <c r="B60" s="11" t="s">
        <v>36</v>
      </c>
      <c r="C60" s="15"/>
      <c r="D60" s="29"/>
      <c r="E60" s="21">
        <f>E58+E59</f>
        <v>12475.369999999999</v>
      </c>
      <c r="F60" s="46"/>
    </row>
    <row r="61" spans="1:6" ht="15" customHeight="1" thickTop="1">
      <c r="A61" s="57"/>
      <c r="B61" s="48"/>
      <c r="C61" s="48"/>
      <c r="D61" s="48"/>
      <c r="E61" s="3"/>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4.25" customHeight="1">
      <c r="A75" s="93"/>
      <c r="B75" s="100"/>
      <c r="C75" s="100"/>
      <c r="D75" s="100"/>
      <c r="E75" s="101"/>
      <c r="F75" s="95"/>
    </row>
  </sheetData>
  <sheetProtection algorithmName="SHA-512" hashValue="c+qys8sqOjXGPYAagUe9jci1FSwKfuV+kxrt39EKr+TCvgSScEndsZmmTCyh5n80qXMzbqfXT1UOdXp9wVFsuQ==" saltValue="diqQG7fs/u6mkozPxiejIQ==" spinCount="100000" sheet="1" objects="1" scenarios="1" selectLockedCells="1"/>
  <mergeCells count="24">
    <mergeCell ref="B74:D74"/>
    <mergeCell ref="B43:C43"/>
    <mergeCell ref="B48:C48"/>
    <mergeCell ref="B56:C56"/>
    <mergeCell ref="B57:E57"/>
    <mergeCell ref="B71:D71"/>
    <mergeCell ref="B72:D72"/>
    <mergeCell ref="B73:D73"/>
    <mergeCell ref="B38:C38"/>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 ref="E70:E74"/>
  </mergeCells>
  <conditionalFormatting sqref="D38 D50:E54">
    <cfRule type="cellIs" dxfId="51" priority="1" operator="equal">
      <formula>"Wert angeben"</formula>
    </cfRule>
  </conditionalFormatting>
  <conditionalFormatting sqref="D43">
    <cfRule type="cellIs" dxfId="50" priority="8" operator="equal">
      <formula>"Wert angeben"</formula>
    </cfRule>
  </conditionalFormatting>
  <conditionalFormatting sqref="D56">
    <cfRule type="cellIs" dxfId="49" priority="11" operator="equal">
      <formula>"Wert angeben"</formula>
    </cfRule>
  </conditionalFormatting>
  <conditionalFormatting sqref="D48:E48">
    <cfRule type="cellIs" dxfId="48" priority="5" operator="equal">
      <formula>"Wert angeben"</formula>
    </cfRule>
  </conditionalFormatting>
  <conditionalFormatting sqref="D58:E60">
    <cfRule type="cellIs" dxfId="47" priority="2" operator="equal">
      <formula>"Wert angeben"</formula>
    </cfRule>
  </conditionalFormatting>
  <conditionalFormatting sqref="E9:E12">
    <cfRule type="cellIs" dxfId="46" priority="6" operator="equal">
      <formula>"Wert angeben"</formula>
    </cfRule>
  </conditionalFormatting>
  <conditionalFormatting sqref="E14">
    <cfRule type="cellIs" dxfId="45" priority="13" operator="equal">
      <formula>"Wert angeben"</formula>
    </cfRule>
  </conditionalFormatting>
  <conditionalFormatting sqref="E19">
    <cfRule type="cellIs" dxfId="4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B0A-9226-4EB4-999A-5AAC3E515197}">
  <sheetPr codeName="Tabelle7">
    <tabColor rgb="FFFFFF99"/>
    <pageSetUpPr fitToPage="1"/>
  </sheetPr>
  <dimension ref="A1:F75"/>
  <sheetViews>
    <sheetView topLeftCell="A28" zoomScaleNormal="100" zoomScaleSheetLayoutView="160" workbookViewId="0">
      <selection activeCell="D56" sqref="D56"/>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74</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54</v>
      </c>
      <c r="E9" s="154">
        <v>30000</v>
      </c>
      <c r="F9" s="46"/>
    </row>
    <row r="10" spans="1:6">
      <c r="A10" s="44"/>
      <c r="B10" s="43"/>
      <c r="C10" s="52"/>
      <c r="D10" s="53"/>
      <c r="E10" s="159"/>
      <c r="F10" s="46"/>
    </row>
    <row r="11" spans="1:6">
      <c r="A11" s="44"/>
      <c r="B11" s="43"/>
      <c r="C11" s="52"/>
      <c r="D11" s="53"/>
      <c r="E11" s="155"/>
      <c r="F11" s="46"/>
    </row>
    <row r="12" spans="1:6">
      <c r="A12" s="44"/>
      <c r="B12" s="189"/>
      <c r="C12" s="189"/>
      <c r="D12" s="189"/>
      <c r="E12" s="159"/>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104</v>
      </c>
      <c r="C22" s="92"/>
      <c r="D22" s="51"/>
      <c r="E22" s="51"/>
      <c r="F22" s="46"/>
    </row>
    <row r="23" spans="1:6" ht="9" customHeight="1">
      <c r="A23" s="44"/>
      <c r="B23" s="43"/>
      <c r="C23" s="43"/>
      <c r="D23" s="43"/>
      <c r="E23" s="43"/>
      <c r="F23" s="46"/>
    </row>
    <row r="24" spans="1:6">
      <c r="A24" s="44"/>
      <c r="B24" s="43"/>
      <c r="C24" s="72" t="s">
        <v>8</v>
      </c>
      <c r="D24" s="72" t="s">
        <v>60</v>
      </c>
      <c r="E24" s="43"/>
      <c r="F24" s="46"/>
    </row>
    <row r="25" spans="1:6">
      <c r="A25" s="44"/>
      <c r="B25" s="73" t="s">
        <v>17</v>
      </c>
      <c r="C25" s="125">
        <v>0.02</v>
      </c>
      <c r="D25" s="125">
        <v>0.02</v>
      </c>
      <c r="E25" s="43"/>
      <c r="F25" s="46"/>
    </row>
    <row r="26" spans="1:6">
      <c r="A26" s="44"/>
      <c r="B26" s="73" t="s">
        <v>18</v>
      </c>
      <c r="C26" s="125">
        <v>0.09</v>
      </c>
      <c r="D26" s="125">
        <v>0.09</v>
      </c>
      <c r="E26" s="43"/>
      <c r="F26" s="46"/>
    </row>
    <row r="27" spans="1:6">
      <c r="A27" s="44"/>
      <c r="B27" s="73" t="s">
        <v>11</v>
      </c>
      <c r="C27" s="125">
        <v>0.17</v>
      </c>
      <c r="D27" s="125">
        <v>0.17</v>
      </c>
      <c r="E27" s="43"/>
      <c r="F27" s="46"/>
    </row>
    <row r="28" spans="1:6">
      <c r="A28" s="44"/>
      <c r="B28" s="73" t="s">
        <v>12</v>
      </c>
      <c r="C28" s="125">
        <v>0.02</v>
      </c>
      <c r="D28" s="125">
        <v>0.02</v>
      </c>
      <c r="E28" s="58" t="s">
        <v>85</v>
      </c>
      <c r="F28" s="46"/>
    </row>
    <row r="29" spans="1:6">
      <c r="A29" s="44"/>
      <c r="B29" s="73" t="s">
        <v>13</v>
      </c>
      <c r="C29" s="125">
        <v>0.22</v>
      </c>
      <c r="D29" s="125">
        <v>0.22</v>
      </c>
      <c r="E29" s="43"/>
      <c r="F29" s="46"/>
    </row>
    <row r="30" spans="1:6">
      <c r="A30" s="44"/>
      <c r="B30" s="66" t="s">
        <v>9</v>
      </c>
      <c r="C30" s="126">
        <v>7.0000000000000007E-2</v>
      </c>
      <c r="D30" s="125">
        <v>7.0000000000000007E-2</v>
      </c>
      <c r="E30" s="58" t="s">
        <v>88</v>
      </c>
      <c r="F30" s="46"/>
    </row>
    <row r="31" spans="1:6">
      <c r="A31" s="44"/>
      <c r="B31" s="66" t="s">
        <v>10</v>
      </c>
      <c r="C31" s="126">
        <v>0.05</v>
      </c>
      <c r="D31" s="127">
        <v>0.05</v>
      </c>
      <c r="E31" s="58" t="s">
        <v>88</v>
      </c>
      <c r="F31" s="46"/>
    </row>
    <row r="32" spans="1:6">
      <c r="A32" s="44"/>
      <c r="B32" s="66" t="s">
        <v>14</v>
      </c>
      <c r="C32" s="125">
        <v>0.35</v>
      </c>
      <c r="D32" s="125">
        <v>0.35</v>
      </c>
      <c r="E32" s="58"/>
      <c r="F32" s="46"/>
    </row>
    <row r="33" spans="1:6">
      <c r="A33" s="44"/>
      <c r="B33" s="74" t="s">
        <v>15</v>
      </c>
      <c r="C33" s="128">
        <v>0.01</v>
      </c>
      <c r="D33" s="129">
        <v>0.01</v>
      </c>
      <c r="E33" s="43"/>
      <c r="F33" s="46"/>
    </row>
    <row r="34" spans="1:6">
      <c r="A34" s="44"/>
      <c r="B34" s="35" t="s">
        <v>91</v>
      </c>
      <c r="C34" s="136">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48"/>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63"/>
      <c r="E48" s="31">
        <v>10483.5</v>
      </c>
      <c r="F48" s="46"/>
    </row>
    <row r="49" spans="1:6" ht="8.25" customHeight="1">
      <c r="A49" s="56"/>
      <c r="B49" s="14"/>
      <c r="C49" s="14"/>
      <c r="F49" s="46"/>
    </row>
    <row r="50" spans="1:6" ht="26.25" customHeight="1">
      <c r="A50" s="56"/>
      <c r="B50" s="15" t="s">
        <v>90</v>
      </c>
      <c r="C50" s="32">
        <f>D34</f>
        <v>1</v>
      </c>
      <c r="D50" s="138" t="s">
        <v>93</v>
      </c>
      <c r="E50" s="17">
        <f>ROUND(C50*E48,2)</f>
        <v>10483.5</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10483.5</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10483.5</v>
      </c>
      <c r="F54" s="46"/>
    </row>
    <row r="55" spans="1:6" ht="8.25" customHeight="1" thickBot="1">
      <c r="A55" s="56"/>
      <c r="F55" s="46"/>
    </row>
    <row r="56" spans="1:6" ht="33.75" customHeight="1" thickBot="1">
      <c r="A56" s="56"/>
      <c r="B56" s="215" t="s">
        <v>86</v>
      </c>
      <c r="C56" s="215"/>
      <c r="D56" s="39"/>
      <c r="E56" s="34">
        <f>ROUND(E54*D56,2)</f>
        <v>0</v>
      </c>
      <c r="F56" s="46"/>
    </row>
    <row r="57" spans="1:6" ht="30" customHeight="1">
      <c r="A57" s="56"/>
      <c r="B57" s="216" t="s">
        <v>87</v>
      </c>
      <c r="C57" s="216"/>
      <c r="D57" s="216"/>
      <c r="E57" s="216"/>
      <c r="F57" s="46"/>
    </row>
    <row r="58" spans="1:6" ht="20.100000000000001" customHeight="1">
      <c r="A58" s="65"/>
      <c r="B58" s="19" t="s">
        <v>34</v>
      </c>
      <c r="C58" s="16"/>
      <c r="D58" s="27"/>
      <c r="E58" s="17">
        <f>E54+E56</f>
        <v>10483.5</v>
      </c>
      <c r="F58" s="46"/>
    </row>
    <row r="59" spans="1:6" ht="20.100000000000001" customHeight="1">
      <c r="A59" s="56"/>
      <c r="B59" s="15" t="s">
        <v>35</v>
      </c>
      <c r="C59" s="32">
        <v>0.19</v>
      </c>
      <c r="D59" s="27"/>
      <c r="E59" s="20">
        <f>ROUND(E58*C59,2)</f>
        <v>1991.87</v>
      </c>
      <c r="F59" s="46"/>
    </row>
    <row r="60" spans="1:6" ht="20.100000000000001" customHeight="1" thickBot="1">
      <c r="A60" s="56"/>
      <c r="B60" s="11" t="s">
        <v>36</v>
      </c>
      <c r="C60" s="15"/>
      <c r="D60" s="29"/>
      <c r="E60" s="21">
        <f>E58+E59</f>
        <v>12475.369999999999</v>
      </c>
      <c r="F60" s="46"/>
    </row>
    <row r="61" spans="1:6" ht="15" customHeight="1" thickTop="1">
      <c r="A61" s="57"/>
      <c r="B61" s="48"/>
      <c r="C61" s="48"/>
      <c r="D61" s="48"/>
      <c r="E61" s="48"/>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2" customHeight="1">
      <c r="A75" s="99"/>
      <c r="B75" s="102"/>
      <c r="C75" s="102"/>
      <c r="D75" s="102"/>
      <c r="E75" s="102"/>
      <c r="F75" s="98"/>
    </row>
  </sheetData>
  <sheetProtection algorithmName="SHA-512" hashValue="/k7GPqTk78xlJtwAe1+HQMyiBppx4g1VFaNuRX6UtH2eQGTTDrGvXhPVJpVb5MZfr9I7NP5QdZIG0ZYAfaHU6g==" saltValue="5RP1MfDksW+ZY/V4XWBYlA==" spinCount="100000" sheet="1" objects="1" scenarios="1"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43" priority="1" operator="equal">
      <formula>"Wert angeben"</formula>
    </cfRule>
  </conditionalFormatting>
  <conditionalFormatting sqref="D43">
    <cfRule type="cellIs" dxfId="42" priority="8" operator="equal">
      <formula>"Wert angeben"</formula>
    </cfRule>
  </conditionalFormatting>
  <conditionalFormatting sqref="D56">
    <cfRule type="cellIs" dxfId="41" priority="11" operator="equal">
      <formula>"Wert angeben"</formula>
    </cfRule>
  </conditionalFormatting>
  <conditionalFormatting sqref="D48:E48">
    <cfRule type="cellIs" dxfId="40" priority="5" operator="equal">
      <formula>"Wert angeben"</formula>
    </cfRule>
  </conditionalFormatting>
  <conditionalFormatting sqref="D58:E60">
    <cfRule type="cellIs" dxfId="39" priority="2" operator="equal">
      <formula>"Wert angeben"</formula>
    </cfRule>
  </conditionalFormatting>
  <conditionalFormatting sqref="E9:E12">
    <cfRule type="cellIs" dxfId="38" priority="6" operator="equal">
      <formula>"Wert angeben"</formula>
    </cfRule>
  </conditionalFormatting>
  <conditionalFormatting sqref="E14">
    <cfRule type="cellIs" dxfId="37" priority="13" operator="equal">
      <formula>"Wert angeben"</formula>
    </cfRule>
  </conditionalFormatting>
  <conditionalFormatting sqref="E19">
    <cfRule type="cellIs" dxfId="36"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864E-D067-4DE2-A848-DE3BC1BCFFFA}">
  <sheetPr codeName="Tabelle8">
    <tabColor rgb="FFFFFF99"/>
    <pageSetUpPr fitToPage="1"/>
  </sheetPr>
  <dimension ref="A1:F75"/>
  <sheetViews>
    <sheetView topLeftCell="B43"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73</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55</v>
      </c>
      <c r="E9" s="154">
        <v>30000</v>
      </c>
      <c r="F9" s="46"/>
    </row>
    <row r="10" spans="1:6">
      <c r="A10" s="44"/>
      <c r="B10" s="43"/>
      <c r="C10" s="52"/>
      <c r="D10" s="53"/>
      <c r="E10" s="159"/>
      <c r="F10" s="46"/>
    </row>
    <row r="11" spans="1:6">
      <c r="A11" s="44"/>
      <c r="B11" s="43"/>
      <c r="C11" s="52"/>
      <c r="D11" s="53"/>
      <c r="E11" s="155"/>
      <c r="F11" s="46"/>
    </row>
    <row r="12" spans="1:6">
      <c r="A12" s="44"/>
      <c r="B12" s="189"/>
      <c r="C12" s="189"/>
      <c r="D12" s="189"/>
      <c r="E12" s="159"/>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104</v>
      </c>
      <c r="C22" s="92"/>
      <c r="D22" s="51"/>
      <c r="E22" s="51"/>
      <c r="F22" s="46"/>
    </row>
    <row r="23" spans="1:6" ht="9" customHeight="1">
      <c r="A23" s="44"/>
      <c r="B23" s="43"/>
      <c r="C23" s="43"/>
      <c r="D23" s="43"/>
      <c r="E23" s="43"/>
      <c r="F23" s="46"/>
    </row>
    <row r="24" spans="1:6">
      <c r="A24" s="44"/>
      <c r="B24" s="43"/>
      <c r="C24" s="72" t="s">
        <v>8</v>
      </c>
      <c r="D24" s="72" t="s">
        <v>60</v>
      </c>
      <c r="E24" s="43"/>
      <c r="F24" s="46"/>
    </row>
    <row r="25" spans="1:6">
      <c r="A25" s="44"/>
      <c r="B25" s="73" t="s">
        <v>17</v>
      </c>
      <c r="C25" s="125">
        <v>0.02</v>
      </c>
      <c r="D25" s="125">
        <v>0.02</v>
      </c>
      <c r="E25" s="43"/>
      <c r="F25" s="46"/>
    </row>
    <row r="26" spans="1:6">
      <c r="A26" s="44"/>
      <c r="B26" s="73" t="s">
        <v>18</v>
      </c>
      <c r="C26" s="125">
        <v>0.09</v>
      </c>
      <c r="D26" s="125">
        <v>0.09</v>
      </c>
      <c r="E26" s="43"/>
      <c r="F26" s="46"/>
    </row>
    <row r="27" spans="1:6">
      <c r="A27" s="44"/>
      <c r="B27" s="73" t="s">
        <v>11</v>
      </c>
      <c r="C27" s="125">
        <v>0.17</v>
      </c>
      <c r="D27" s="125">
        <v>0.17</v>
      </c>
      <c r="E27" s="43"/>
      <c r="F27" s="46"/>
    </row>
    <row r="28" spans="1:6">
      <c r="A28" s="44"/>
      <c r="B28" s="73" t="s">
        <v>12</v>
      </c>
      <c r="C28" s="125">
        <v>0.02</v>
      </c>
      <c r="D28" s="125">
        <v>0.02</v>
      </c>
      <c r="E28" s="58" t="s">
        <v>85</v>
      </c>
      <c r="F28" s="46"/>
    </row>
    <row r="29" spans="1:6">
      <c r="A29" s="44"/>
      <c r="B29" s="73" t="s">
        <v>13</v>
      </c>
      <c r="C29" s="125">
        <v>0.22</v>
      </c>
      <c r="D29" s="125">
        <v>0.22</v>
      </c>
      <c r="E29" s="43"/>
      <c r="F29" s="46"/>
    </row>
    <row r="30" spans="1:6">
      <c r="A30" s="44"/>
      <c r="B30" s="66" t="s">
        <v>9</v>
      </c>
      <c r="C30" s="126">
        <v>7.0000000000000007E-2</v>
      </c>
      <c r="D30" s="125">
        <v>7.0000000000000007E-2</v>
      </c>
      <c r="E30" s="58" t="s">
        <v>88</v>
      </c>
      <c r="F30" s="46"/>
    </row>
    <row r="31" spans="1:6">
      <c r="A31" s="44"/>
      <c r="B31" s="66" t="s">
        <v>10</v>
      </c>
      <c r="C31" s="126">
        <v>0.05</v>
      </c>
      <c r="D31" s="127">
        <v>0.05</v>
      </c>
      <c r="E31" s="58" t="s">
        <v>88</v>
      </c>
      <c r="F31" s="46"/>
    </row>
    <row r="32" spans="1:6">
      <c r="A32" s="44"/>
      <c r="B32" s="66" t="s">
        <v>14</v>
      </c>
      <c r="C32" s="125">
        <v>0.35</v>
      </c>
      <c r="D32" s="125">
        <v>0.35</v>
      </c>
      <c r="E32" s="58"/>
      <c r="F32" s="46"/>
    </row>
    <row r="33" spans="1:6">
      <c r="A33" s="44"/>
      <c r="B33" s="74" t="s">
        <v>15</v>
      </c>
      <c r="C33" s="128">
        <v>0.01</v>
      </c>
      <c r="D33" s="129">
        <v>0.01</v>
      </c>
      <c r="E33" s="43"/>
      <c r="F33" s="46"/>
    </row>
    <row r="34" spans="1:6">
      <c r="A34" s="44"/>
      <c r="B34" s="35" t="s">
        <v>91</v>
      </c>
      <c r="C34" s="136">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48"/>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217"/>
      <c r="E48" s="31">
        <v>10483.5</v>
      </c>
      <c r="F48" s="46"/>
    </row>
    <row r="49" spans="1:6" ht="8.25" customHeight="1">
      <c r="A49" s="56"/>
      <c r="B49" s="14"/>
      <c r="C49" s="14"/>
      <c r="F49" s="46"/>
    </row>
    <row r="50" spans="1:6" ht="26.25" customHeight="1">
      <c r="A50" s="56"/>
      <c r="B50" s="15" t="s">
        <v>90</v>
      </c>
      <c r="C50" s="32">
        <f>D34</f>
        <v>1</v>
      </c>
      <c r="D50" s="138" t="s">
        <v>93</v>
      </c>
      <c r="E50" s="17">
        <f>ROUND(C50*E48,2)</f>
        <v>10483.5</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10483.5</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10483.5</v>
      </c>
      <c r="F54" s="46"/>
    </row>
    <row r="55" spans="1:6" ht="8.25" customHeight="1" thickBot="1">
      <c r="A55" s="56"/>
      <c r="F55" s="46"/>
    </row>
    <row r="56" spans="1:6" ht="33.75" customHeight="1" thickBot="1">
      <c r="A56" s="56"/>
      <c r="B56" s="215" t="s">
        <v>86</v>
      </c>
      <c r="C56" s="215"/>
      <c r="D56" s="39"/>
      <c r="E56" s="34">
        <f>ROUND(E54*D56,2)</f>
        <v>0</v>
      </c>
      <c r="F56" s="46"/>
    </row>
    <row r="57" spans="1:6" ht="30" customHeight="1">
      <c r="A57" s="56"/>
      <c r="B57" s="216" t="s">
        <v>87</v>
      </c>
      <c r="C57" s="216"/>
      <c r="D57" s="216"/>
      <c r="E57" s="216"/>
      <c r="F57" s="46"/>
    </row>
    <row r="58" spans="1:6" ht="20.100000000000001" customHeight="1">
      <c r="A58" s="65"/>
      <c r="B58" s="19" t="s">
        <v>34</v>
      </c>
      <c r="C58" s="16"/>
      <c r="D58" s="27"/>
      <c r="E58" s="17">
        <f>E54+E56</f>
        <v>10483.5</v>
      </c>
      <c r="F58" s="46"/>
    </row>
    <row r="59" spans="1:6" ht="20.100000000000001" customHeight="1">
      <c r="A59" s="56"/>
      <c r="B59" s="15" t="s">
        <v>35</v>
      </c>
      <c r="C59" s="32">
        <v>0.19</v>
      </c>
      <c r="D59" s="27"/>
      <c r="E59" s="20">
        <f>ROUND(E58*C59,2)</f>
        <v>1991.87</v>
      </c>
      <c r="F59" s="46"/>
    </row>
    <row r="60" spans="1:6" ht="20.100000000000001" customHeight="1" thickBot="1">
      <c r="A60" s="56"/>
      <c r="B60" s="11" t="s">
        <v>36</v>
      </c>
      <c r="C60" s="15"/>
      <c r="D60" s="29"/>
      <c r="E60" s="21">
        <f>E58+E59</f>
        <v>12475.369999999999</v>
      </c>
      <c r="F60" s="46"/>
    </row>
    <row r="61" spans="1:6" ht="15" customHeight="1" thickTop="1">
      <c r="A61" s="57"/>
      <c r="B61" s="48"/>
      <c r="C61" s="48"/>
      <c r="D61" s="48"/>
      <c r="E61" s="48"/>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2" customHeight="1">
      <c r="A75" s="99"/>
      <c r="B75" s="102"/>
      <c r="C75" s="102"/>
      <c r="D75" s="102"/>
      <c r="E75" s="102"/>
      <c r="F75" s="98"/>
    </row>
  </sheetData>
  <sheetProtection algorithmName="SHA-512" hashValue="izFFSLbpmLwBnz/8+wLOOLA6/xmft6zC6n3njX38gMauD4JWEC1XWfzm4PSBZZI9thCyZDF46fi957ouoPh93w==" saltValue="Y+wlohABxbAbc0h6Z8H9ZA==" spinCount="100000" sheet="1" objects="1" scenarios="1" selectLockedCells="1"/>
  <mergeCells count="24">
    <mergeCell ref="B73:D73"/>
    <mergeCell ref="B74:D74"/>
    <mergeCell ref="B43:C43"/>
    <mergeCell ref="B56:C56"/>
    <mergeCell ref="B57:E57"/>
    <mergeCell ref="B71:D71"/>
    <mergeCell ref="B72:D72"/>
    <mergeCell ref="B69:D69"/>
    <mergeCell ref="A2:F2"/>
    <mergeCell ref="B38:C38"/>
    <mergeCell ref="E70:E74"/>
    <mergeCell ref="B48:D48"/>
    <mergeCell ref="A1:F1"/>
    <mergeCell ref="B70:D70"/>
    <mergeCell ref="A3:F3"/>
    <mergeCell ref="A4:F4"/>
    <mergeCell ref="A5:F5"/>
    <mergeCell ref="B12:D12"/>
    <mergeCell ref="B14:D14"/>
    <mergeCell ref="B64:E64"/>
    <mergeCell ref="B65:D65"/>
    <mergeCell ref="B66:D66"/>
    <mergeCell ref="B67:D67"/>
    <mergeCell ref="B68:D68"/>
  </mergeCells>
  <conditionalFormatting sqref="D38 D50:E54">
    <cfRule type="cellIs" dxfId="35" priority="1" operator="equal">
      <formula>"Wert angeben"</formula>
    </cfRule>
  </conditionalFormatting>
  <conditionalFormatting sqref="D43">
    <cfRule type="cellIs" dxfId="34" priority="8" operator="equal">
      <formula>"Wert angeben"</formula>
    </cfRule>
  </conditionalFormatting>
  <conditionalFormatting sqref="D56">
    <cfRule type="cellIs" dxfId="33" priority="11" operator="equal">
      <formula>"Wert angeben"</formula>
    </cfRule>
  </conditionalFormatting>
  <conditionalFormatting sqref="D58:E60">
    <cfRule type="cellIs" dxfId="32" priority="2" operator="equal">
      <formula>"Wert angeben"</formula>
    </cfRule>
  </conditionalFormatting>
  <conditionalFormatting sqref="E9:E12">
    <cfRule type="cellIs" dxfId="31" priority="6" operator="equal">
      <formula>"Wert angeben"</formula>
    </cfRule>
  </conditionalFormatting>
  <conditionalFormatting sqref="E14">
    <cfRule type="cellIs" dxfId="30" priority="13" operator="equal">
      <formula>"Wert angeben"</formula>
    </cfRule>
  </conditionalFormatting>
  <conditionalFormatting sqref="E19">
    <cfRule type="cellIs" dxfId="29" priority="12" operator="equal">
      <formula>"Wert angeben"</formula>
    </cfRule>
  </conditionalFormatting>
  <conditionalFormatting sqref="E48">
    <cfRule type="cellIs" dxfId="28" priority="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tabColor rgb="FFFFFF99"/>
    <pageSetUpPr fitToPage="1"/>
  </sheetPr>
  <dimension ref="A1:F75"/>
  <sheetViews>
    <sheetView topLeftCell="A28" zoomScaleNormal="100" zoomScaleSheetLayoutView="160" workbookViewId="0">
      <selection activeCell="D43" sqref="D43"/>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72</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57</v>
      </c>
      <c r="E9" s="154">
        <v>480000</v>
      </c>
      <c r="F9" s="46"/>
    </row>
    <row r="10" spans="1:6">
      <c r="A10" s="44"/>
      <c r="B10" s="43"/>
      <c r="C10" s="52"/>
      <c r="D10" s="53"/>
      <c r="E10" s="159"/>
      <c r="F10" s="46"/>
    </row>
    <row r="11" spans="1:6">
      <c r="A11" s="44"/>
      <c r="B11" s="43"/>
      <c r="C11" s="52"/>
      <c r="D11" s="53"/>
      <c r="E11" s="155"/>
      <c r="F11" s="46"/>
    </row>
    <row r="12" spans="1:6">
      <c r="A12" s="44"/>
      <c r="B12" s="189"/>
      <c r="C12" s="189"/>
      <c r="D12" s="189"/>
      <c r="E12" s="159"/>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104</v>
      </c>
      <c r="C22" s="92"/>
      <c r="D22" s="51"/>
      <c r="E22" s="51"/>
      <c r="F22" s="46"/>
    </row>
    <row r="23" spans="1:6" ht="9" customHeight="1">
      <c r="A23" s="44"/>
      <c r="B23" s="43"/>
      <c r="C23" s="43"/>
      <c r="D23" s="43"/>
      <c r="E23" s="43"/>
      <c r="F23" s="46"/>
    </row>
    <row r="24" spans="1:6">
      <c r="A24" s="44"/>
      <c r="B24" s="43"/>
      <c r="C24" s="72" t="s">
        <v>8</v>
      </c>
      <c r="D24" s="72" t="s">
        <v>60</v>
      </c>
      <c r="E24" s="43"/>
      <c r="F24" s="46"/>
    </row>
    <row r="25" spans="1:6">
      <c r="A25" s="44"/>
      <c r="B25" s="73" t="s">
        <v>17</v>
      </c>
      <c r="C25" s="125">
        <v>0.02</v>
      </c>
      <c r="D25" s="125">
        <v>0.02</v>
      </c>
      <c r="E25" s="43"/>
      <c r="F25" s="46"/>
    </row>
    <row r="26" spans="1:6">
      <c r="A26" s="44"/>
      <c r="B26" s="73" t="s">
        <v>18</v>
      </c>
      <c r="C26" s="125">
        <v>0.09</v>
      </c>
      <c r="D26" s="125">
        <v>0.09</v>
      </c>
      <c r="E26" s="43"/>
      <c r="F26" s="46"/>
    </row>
    <row r="27" spans="1:6">
      <c r="A27" s="44"/>
      <c r="B27" s="73" t="s">
        <v>11</v>
      </c>
      <c r="C27" s="125">
        <v>0.17</v>
      </c>
      <c r="D27" s="125">
        <v>0.17</v>
      </c>
      <c r="E27" s="43"/>
      <c r="F27" s="46"/>
    </row>
    <row r="28" spans="1:6">
      <c r="A28" s="44"/>
      <c r="B28" s="73" t="s">
        <v>12</v>
      </c>
      <c r="C28" s="125">
        <v>0.02</v>
      </c>
      <c r="D28" s="125">
        <v>0.02</v>
      </c>
      <c r="E28" s="58" t="s">
        <v>85</v>
      </c>
      <c r="F28" s="46"/>
    </row>
    <row r="29" spans="1:6">
      <c r="A29" s="44"/>
      <c r="B29" s="73" t="s">
        <v>13</v>
      </c>
      <c r="C29" s="125">
        <v>0.22</v>
      </c>
      <c r="D29" s="125">
        <v>0.22</v>
      </c>
      <c r="E29" s="43"/>
      <c r="F29" s="46"/>
    </row>
    <row r="30" spans="1:6">
      <c r="A30" s="44"/>
      <c r="B30" s="66" t="s">
        <v>9</v>
      </c>
      <c r="C30" s="126">
        <v>7.0000000000000007E-2</v>
      </c>
      <c r="D30" s="125">
        <v>7.0000000000000007E-2</v>
      </c>
      <c r="E30" s="58" t="s">
        <v>88</v>
      </c>
      <c r="F30" s="46"/>
    </row>
    <row r="31" spans="1:6">
      <c r="A31" s="44"/>
      <c r="B31" s="66" t="s">
        <v>10</v>
      </c>
      <c r="C31" s="126">
        <v>0.05</v>
      </c>
      <c r="D31" s="127">
        <v>0.05</v>
      </c>
      <c r="E31" s="58" t="s">
        <v>88</v>
      </c>
      <c r="F31" s="46"/>
    </row>
    <row r="32" spans="1:6">
      <c r="A32" s="44"/>
      <c r="B32" s="66" t="s">
        <v>14</v>
      </c>
      <c r="C32" s="125">
        <v>0.35</v>
      </c>
      <c r="D32" s="125">
        <v>0.35</v>
      </c>
      <c r="E32" s="58"/>
      <c r="F32" s="46"/>
    </row>
    <row r="33" spans="1:6">
      <c r="A33" s="44"/>
      <c r="B33" s="74" t="s">
        <v>15</v>
      </c>
      <c r="C33" s="128">
        <v>0.01</v>
      </c>
      <c r="D33" s="129">
        <v>0.01</v>
      </c>
      <c r="E33" s="43"/>
      <c r="F33" s="46"/>
    </row>
    <row r="34" spans="1:6">
      <c r="A34" s="44"/>
      <c r="B34" s="35" t="s">
        <v>91</v>
      </c>
      <c r="C34" s="136">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48"/>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63"/>
      <c r="E48" s="31">
        <v>93147.92</v>
      </c>
      <c r="F48" s="46"/>
    </row>
    <row r="49" spans="1:6" ht="8.25" customHeight="1">
      <c r="A49" s="56"/>
      <c r="B49" s="14"/>
      <c r="C49" s="14"/>
      <c r="F49" s="46"/>
    </row>
    <row r="50" spans="1:6" ht="26.25" customHeight="1">
      <c r="A50" s="56"/>
      <c r="B50" s="15" t="s">
        <v>90</v>
      </c>
      <c r="C50" s="32">
        <f>D34</f>
        <v>1</v>
      </c>
      <c r="D50" s="138" t="s">
        <v>93</v>
      </c>
      <c r="E50" s="17">
        <f>ROUND(C50*E48,2)</f>
        <v>93147.92</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93147.92</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93147.92</v>
      </c>
      <c r="F54" s="46"/>
    </row>
    <row r="55" spans="1:6" ht="8.25" customHeight="1" thickBot="1">
      <c r="A55" s="56"/>
      <c r="F55" s="46"/>
    </row>
    <row r="56" spans="1:6" ht="33.75" customHeight="1" thickBot="1">
      <c r="A56" s="56"/>
      <c r="B56" s="215" t="s">
        <v>86</v>
      </c>
      <c r="C56" s="215"/>
      <c r="D56" s="39"/>
      <c r="E56" s="34">
        <f>ROUND(E54*D56,2)</f>
        <v>0</v>
      </c>
      <c r="F56" s="46"/>
    </row>
    <row r="57" spans="1:6" ht="30" customHeight="1">
      <c r="A57" s="56"/>
      <c r="B57" s="216" t="s">
        <v>87</v>
      </c>
      <c r="C57" s="216"/>
      <c r="D57" s="216"/>
      <c r="E57" s="216"/>
      <c r="F57" s="46"/>
    </row>
    <row r="58" spans="1:6" ht="20.100000000000001" customHeight="1">
      <c r="A58" s="65"/>
      <c r="B58" s="19" t="s">
        <v>34</v>
      </c>
      <c r="C58" s="16"/>
      <c r="D58" s="27"/>
      <c r="E58" s="17">
        <f>E54+E56</f>
        <v>93147.92</v>
      </c>
      <c r="F58" s="46"/>
    </row>
    <row r="59" spans="1:6" ht="20.100000000000001" customHeight="1">
      <c r="A59" s="56"/>
      <c r="B59" s="15" t="s">
        <v>35</v>
      </c>
      <c r="C59" s="32">
        <v>0.19</v>
      </c>
      <c r="D59" s="27"/>
      <c r="E59" s="20">
        <f>ROUND(E58*C59,2)</f>
        <v>17698.099999999999</v>
      </c>
      <c r="F59" s="46"/>
    </row>
    <row r="60" spans="1:6" ht="20.100000000000001" customHeight="1" thickBot="1">
      <c r="A60" s="56"/>
      <c r="B60" s="11" t="s">
        <v>36</v>
      </c>
      <c r="C60" s="15"/>
      <c r="D60" s="29"/>
      <c r="E60" s="21">
        <f>E58+E59</f>
        <v>110846.01999999999</v>
      </c>
      <c r="F60" s="46"/>
    </row>
    <row r="61" spans="1:6" ht="15" customHeight="1" thickTop="1">
      <c r="A61" s="57"/>
      <c r="B61" s="48"/>
      <c r="C61" s="48"/>
      <c r="D61" s="48"/>
      <c r="E61" s="48"/>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2" customHeight="1">
      <c r="A75" s="99"/>
      <c r="B75" s="102"/>
      <c r="C75" s="102"/>
      <c r="D75" s="102"/>
      <c r="E75" s="102"/>
      <c r="F75" s="98"/>
    </row>
  </sheetData>
  <sheetProtection algorithmName="SHA-512" hashValue="beNV5VXM6BVxoqcFJfQ5opxdPgmHUxJJ3fEvNysiLChFLiexWRe/89j3LfiFhqUwqKkp5d412YPYbzS8s0QH8w==" saltValue="A0AAk5gOvV1mWvPwNy6zBQ==" spinCount="100000" sheet="1" objects="1" scenarios="1"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27" priority="1" operator="equal">
      <formula>"Wert angeben"</formula>
    </cfRule>
  </conditionalFormatting>
  <conditionalFormatting sqref="D43">
    <cfRule type="cellIs" dxfId="26" priority="8" operator="equal">
      <formula>"Wert angeben"</formula>
    </cfRule>
  </conditionalFormatting>
  <conditionalFormatting sqref="D56">
    <cfRule type="cellIs" dxfId="25" priority="11" operator="equal">
      <formula>"Wert angeben"</formula>
    </cfRule>
  </conditionalFormatting>
  <conditionalFormatting sqref="D48:E48">
    <cfRule type="cellIs" dxfId="24" priority="5" operator="equal">
      <formula>"Wert angeben"</formula>
    </cfRule>
  </conditionalFormatting>
  <conditionalFormatting sqref="D58:E60">
    <cfRule type="cellIs" dxfId="23" priority="2" operator="equal">
      <formula>"Wert angeben"</formula>
    </cfRule>
  </conditionalFormatting>
  <conditionalFormatting sqref="E9:E12">
    <cfRule type="cellIs" dxfId="22" priority="6" operator="equal">
      <formula>"Wert angeben"</formula>
    </cfRule>
  </conditionalFormatting>
  <conditionalFormatting sqref="E14">
    <cfRule type="cellIs" dxfId="21" priority="13" operator="equal">
      <formula>"Wert angeben"</formula>
    </cfRule>
  </conditionalFormatting>
  <conditionalFormatting sqref="E19">
    <cfRule type="cellIs" dxfId="20"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tabColor rgb="FFFFFF99"/>
    <pageSetUpPr fitToPage="1"/>
  </sheetPr>
  <dimension ref="A1:F75"/>
  <sheetViews>
    <sheetView topLeftCell="A28" zoomScaleNormal="100" zoomScaleSheetLayoutView="160" workbookViewId="0">
      <selection activeCell="D43" sqref="D43"/>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71</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58</v>
      </c>
      <c r="E9" s="154">
        <v>380000</v>
      </c>
      <c r="F9" s="46"/>
    </row>
    <row r="10" spans="1:6">
      <c r="A10" s="44"/>
      <c r="B10" s="43"/>
      <c r="C10" s="52"/>
      <c r="D10" s="53"/>
      <c r="E10" s="159"/>
      <c r="F10" s="46"/>
    </row>
    <row r="11" spans="1:6">
      <c r="A11" s="44"/>
      <c r="B11" s="43"/>
      <c r="C11" s="52"/>
      <c r="D11" s="53"/>
      <c r="E11" s="155"/>
      <c r="F11" s="46"/>
    </row>
    <row r="12" spans="1:6">
      <c r="A12" s="44"/>
      <c r="B12" s="189"/>
      <c r="C12" s="189"/>
      <c r="D12" s="189"/>
      <c r="E12" s="159"/>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104</v>
      </c>
      <c r="C22" s="92"/>
      <c r="D22" s="51"/>
      <c r="E22" s="51"/>
      <c r="F22" s="46"/>
    </row>
    <row r="23" spans="1:6" ht="9" customHeight="1">
      <c r="A23" s="44"/>
      <c r="B23" s="43"/>
      <c r="C23" s="43"/>
      <c r="D23" s="43"/>
      <c r="E23" s="43"/>
      <c r="F23" s="46"/>
    </row>
    <row r="24" spans="1:6">
      <c r="A24" s="44"/>
      <c r="B24" s="43"/>
      <c r="C24" s="72" t="s">
        <v>8</v>
      </c>
      <c r="D24" s="72" t="s">
        <v>60</v>
      </c>
      <c r="E24" s="43"/>
      <c r="F24" s="46"/>
    </row>
    <row r="25" spans="1:6">
      <c r="A25" s="44"/>
      <c r="B25" s="73" t="s">
        <v>17</v>
      </c>
      <c r="C25" s="125">
        <v>0.02</v>
      </c>
      <c r="D25" s="125">
        <v>0.02</v>
      </c>
      <c r="E25" s="43"/>
      <c r="F25" s="46"/>
    </row>
    <row r="26" spans="1:6">
      <c r="A26" s="44"/>
      <c r="B26" s="73" t="s">
        <v>18</v>
      </c>
      <c r="C26" s="125">
        <v>0.09</v>
      </c>
      <c r="D26" s="125">
        <v>0.09</v>
      </c>
      <c r="E26" s="43"/>
      <c r="F26" s="46"/>
    </row>
    <row r="27" spans="1:6">
      <c r="A27" s="44"/>
      <c r="B27" s="73" t="s">
        <v>11</v>
      </c>
      <c r="C27" s="125">
        <v>0.17</v>
      </c>
      <c r="D27" s="125">
        <v>0.17</v>
      </c>
      <c r="E27" s="43"/>
      <c r="F27" s="46"/>
    </row>
    <row r="28" spans="1:6">
      <c r="A28" s="44"/>
      <c r="B28" s="73" t="s">
        <v>12</v>
      </c>
      <c r="C28" s="125">
        <v>0.02</v>
      </c>
      <c r="D28" s="125">
        <v>0.02</v>
      </c>
      <c r="E28" s="58" t="s">
        <v>85</v>
      </c>
      <c r="F28" s="46"/>
    </row>
    <row r="29" spans="1:6">
      <c r="A29" s="44"/>
      <c r="B29" s="73" t="s">
        <v>13</v>
      </c>
      <c r="C29" s="125">
        <v>0.22</v>
      </c>
      <c r="D29" s="125">
        <v>0.22</v>
      </c>
      <c r="E29" s="43"/>
      <c r="F29" s="46"/>
    </row>
    <row r="30" spans="1:6">
      <c r="A30" s="44"/>
      <c r="B30" s="66" t="s">
        <v>9</v>
      </c>
      <c r="C30" s="126">
        <v>7.0000000000000007E-2</v>
      </c>
      <c r="D30" s="125">
        <v>7.0000000000000007E-2</v>
      </c>
      <c r="E30" s="58" t="s">
        <v>88</v>
      </c>
      <c r="F30" s="46"/>
    </row>
    <row r="31" spans="1:6">
      <c r="A31" s="44"/>
      <c r="B31" s="66" t="s">
        <v>10</v>
      </c>
      <c r="C31" s="126">
        <v>0.05</v>
      </c>
      <c r="D31" s="127">
        <v>0.05</v>
      </c>
      <c r="E31" s="58" t="s">
        <v>88</v>
      </c>
      <c r="F31" s="46"/>
    </row>
    <row r="32" spans="1:6">
      <c r="A32" s="44"/>
      <c r="B32" s="66" t="s">
        <v>14</v>
      </c>
      <c r="C32" s="125">
        <v>0.35</v>
      </c>
      <c r="D32" s="125">
        <v>0.35</v>
      </c>
      <c r="E32" s="58"/>
      <c r="F32" s="46"/>
    </row>
    <row r="33" spans="1:6">
      <c r="A33" s="44"/>
      <c r="B33" s="74" t="s">
        <v>15</v>
      </c>
      <c r="C33" s="128">
        <v>0.01</v>
      </c>
      <c r="D33" s="129">
        <v>0.01</v>
      </c>
      <c r="E33" s="43"/>
      <c r="F33" s="46"/>
    </row>
    <row r="34" spans="1:6">
      <c r="A34" s="44"/>
      <c r="B34" s="35" t="s">
        <v>91</v>
      </c>
      <c r="C34" s="136">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48"/>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63"/>
      <c r="E48" s="31">
        <v>76877.52</v>
      </c>
      <c r="F48" s="46"/>
    </row>
    <row r="49" spans="1:6" ht="8.25" customHeight="1">
      <c r="A49" s="56"/>
      <c r="B49" s="14"/>
      <c r="C49" s="14"/>
      <c r="F49" s="46"/>
    </row>
    <row r="50" spans="1:6" ht="26.25" customHeight="1">
      <c r="A50" s="56"/>
      <c r="B50" s="15" t="s">
        <v>90</v>
      </c>
      <c r="C50" s="32">
        <f>D34</f>
        <v>1</v>
      </c>
      <c r="D50" s="138" t="s">
        <v>93</v>
      </c>
      <c r="E50" s="17">
        <f>ROUND(C50*E48,2)</f>
        <v>76877.52</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76877.52</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76877.52</v>
      </c>
      <c r="F54" s="46"/>
    </row>
    <row r="55" spans="1:6" ht="8.25" customHeight="1" thickBot="1">
      <c r="A55" s="56"/>
      <c r="F55" s="46"/>
    </row>
    <row r="56" spans="1:6" ht="33.75" customHeight="1" thickBot="1">
      <c r="A56" s="56"/>
      <c r="B56" s="215" t="s">
        <v>86</v>
      </c>
      <c r="C56" s="215"/>
      <c r="D56" s="39"/>
      <c r="E56" s="34">
        <f>ROUND(E54*D56,2)</f>
        <v>0</v>
      </c>
      <c r="F56" s="46"/>
    </row>
    <row r="57" spans="1:6" ht="30" customHeight="1">
      <c r="A57" s="56"/>
      <c r="B57" s="216" t="s">
        <v>87</v>
      </c>
      <c r="C57" s="216"/>
      <c r="D57" s="216"/>
      <c r="E57" s="216"/>
      <c r="F57" s="46"/>
    </row>
    <row r="58" spans="1:6" ht="20.100000000000001" customHeight="1">
      <c r="A58" s="65"/>
      <c r="B58" s="19" t="s">
        <v>34</v>
      </c>
      <c r="C58" s="16"/>
      <c r="D58" s="27"/>
      <c r="E58" s="17">
        <f>E54+E56</f>
        <v>76877.52</v>
      </c>
      <c r="F58" s="46"/>
    </row>
    <row r="59" spans="1:6" ht="20.100000000000001" customHeight="1">
      <c r="A59" s="56"/>
      <c r="B59" s="15" t="s">
        <v>35</v>
      </c>
      <c r="C59" s="32">
        <v>0.19</v>
      </c>
      <c r="D59" s="27"/>
      <c r="E59" s="20">
        <f>ROUND(E58*C59,2)</f>
        <v>14606.73</v>
      </c>
      <c r="F59" s="46"/>
    </row>
    <row r="60" spans="1:6" ht="20.100000000000001" customHeight="1" thickBot="1">
      <c r="A60" s="56"/>
      <c r="B60" s="11" t="s">
        <v>36</v>
      </c>
      <c r="C60" s="15"/>
      <c r="D60" s="29"/>
      <c r="E60" s="21">
        <f>E58+E59</f>
        <v>91484.25</v>
      </c>
      <c r="F60" s="46"/>
    </row>
    <row r="61" spans="1:6" ht="15" customHeight="1" thickTop="1">
      <c r="A61" s="57"/>
      <c r="B61" s="48"/>
      <c r="C61" s="48"/>
      <c r="D61" s="48"/>
      <c r="E61" s="48"/>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2" customHeight="1">
      <c r="A75" s="99"/>
      <c r="B75" s="102"/>
      <c r="C75" s="102"/>
      <c r="D75" s="102"/>
      <c r="E75" s="102"/>
      <c r="F75" s="98"/>
    </row>
  </sheetData>
  <sheetProtection algorithmName="SHA-512" hashValue="qWCsj4P2by7tPtf1LoZlCAuS5nVFVKVslsdv/rQBkOlOx+I+mLfsAMdA1aSNah9ahhppO1+Ngg1CTmu9mJ0uoQ==" saltValue="DMac8u4UYDXnkC7ijif0sA==" spinCount="100000" sheet="1" objects="1" scenarios="1"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19" priority="1" operator="equal">
      <formula>"Wert angeben"</formula>
    </cfRule>
  </conditionalFormatting>
  <conditionalFormatting sqref="D43">
    <cfRule type="cellIs" dxfId="18" priority="8" operator="equal">
      <formula>"Wert angeben"</formula>
    </cfRule>
  </conditionalFormatting>
  <conditionalFormatting sqref="D56">
    <cfRule type="cellIs" dxfId="17" priority="11" operator="equal">
      <formula>"Wert angeben"</formula>
    </cfRule>
  </conditionalFormatting>
  <conditionalFormatting sqref="D48:E48">
    <cfRule type="cellIs" dxfId="16" priority="5" operator="equal">
      <formula>"Wert angeben"</formula>
    </cfRule>
  </conditionalFormatting>
  <conditionalFormatting sqref="D58:E60">
    <cfRule type="cellIs" dxfId="15" priority="2" operator="equal">
      <formula>"Wert angeben"</formula>
    </cfRule>
  </conditionalFormatting>
  <conditionalFormatting sqref="E9:E12">
    <cfRule type="cellIs" dxfId="14" priority="6" operator="equal">
      <formula>"Wert angeben"</formula>
    </cfRule>
  </conditionalFormatting>
  <conditionalFormatting sqref="E14">
    <cfRule type="cellIs" dxfId="13" priority="13" operator="equal">
      <formula>"Wert angeben"</formula>
    </cfRule>
  </conditionalFormatting>
  <conditionalFormatting sqref="E19">
    <cfRule type="cellIs" dxfId="12"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FCAF-B6D4-4CB5-8EA1-D84EF34A1E1E}">
  <sheetPr codeName="Tabelle13">
    <tabColor rgb="FFFFFF99"/>
    <pageSetUpPr fitToPage="1"/>
  </sheetPr>
  <dimension ref="A1:F75"/>
  <sheetViews>
    <sheetView topLeftCell="A28" zoomScaleNormal="100" zoomScaleSheetLayoutView="160" workbookViewId="0">
      <selection activeCell="D43" sqref="D43"/>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69</v>
      </c>
      <c r="B3" s="187"/>
      <c r="C3" s="187"/>
      <c r="D3" s="187"/>
      <c r="E3" s="187"/>
      <c r="F3" s="187"/>
    </row>
    <row r="4" spans="1:6" ht="22.7" customHeight="1">
      <c r="A4" s="187" t="str">
        <f>Deckblatt!B2</f>
        <v>Ertüchtigung der Kläranlage Kamp-Bornhofen</v>
      </c>
      <c r="B4" s="187"/>
      <c r="C4" s="187"/>
      <c r="D4" s="187"/>
      <c r="E4" s="187"/>
      <c r="F4" s="187"/>
    </row>
    <row r="5" spans="1:6" ht="22.7" customHeight="1">
      <c r="A5" s="188" t="str">
        <f>Deckblatt!B3</f>
        <v>Los 01 - Planungsleistungen gem. §§ 43, 55 HOAI</v>
      </c>
      <c r="B5" s="188"/>
      <c r="C5" s="188"/>
      <c r="D5" s="188"/>
      <c r="E5" s="188"/>
      <c r="F5" s="188"/>
    </row>
    <row r="6" spans="1:6" ht="12" customHeight="1">
      <c r="A6" s="49"/>
      <c r="B6" s="50"/>
      <c r="C6" s="50"/>
      <c r="D6" s="50"/>
      <c r="E6" s="50"/>
      <c r="F6" s="54"/>
    </row>
    <row r="7" spans="1:6">
      <c r="A7" s="44" t="s">
        <v>1</v>
      </c>
      <c r="B7" s="51" t="s">
        <v>19</v>
      </c>
      <c r="C7" s="43"/>
      <c r="D7" s="43"/>
      <c r="E7" s="158"/>
      <c r="F7" s="46"/>
    </row>
    <row r="8" spans="1:6" ht="9" customHeight="1">
      <c r="A8" s="44"/>
      <c r="B8" s="43"/>
      <c r="C8" s="43"/>
      <c r="D8" s="43"/>
      <c r="E8" s="158"/>
      <c r="F8" s="46"/>
    </row>
    <row r="9" spans="1:6">
      <c r="A9" s="44"/>
      <c r="B9" s="43"/>
      <c r="C9" s="52"/>
      <c r="D9" s="52" t="s">
        <v>59</v>
      </c>
      <c r="E9" s="154">
        <v>250000</v>
      </c>
      <c r="F9" s="46"/>
    </row>
    <row r="10" spans="1:6">
      <c r="A10" s="44"/>
      <c r="B10" s="43"/>
      <c r="C10" s="52"/>
      <c r="D10" s="53"/>
      <c r="E10" s="159"/>
      <c r="F10" s="46"/>
    </row>
    <row r="11" spans="1:6">
      <c r="A11" s="44"/>
      <c r="B11" s="43"/>
      <c r="C11" s="52"/>
      <c r="D11" s="53"/>
      <c r="E11" s="155"/>
      <c r="F11" s="46"/>
    </row>
    <row r="12" spans="1:6">
      <c r="A12" s="44"/>
      <c r="B12" s="189"/>
      <c r="C12" s="189"/>
      <c r="D12" s="189"/>
      <c r="E12" s="159"/>
      <c r="F12" s="46"/>
    </row>
    <row r="13" spans="1:6" ht="12" customHeight="1">
      <c r="A13" s="44"/>
      <c r="B13" s="43"/>
      <c r="C13" s="43"/>
      <c r="D13" s="51"/>
      <c r="E13" s="156"/>
      <c r="F13" s="46"/>
    </row>
    <row r="14" spans="1:6" ht="29.25" customHeight="1">
      <c r="A14" s="44"/>
      <c r="B14" s="180" t="s">
        <v>70</v>
      </c>
      <c r="C14" s="180"/>
      <c r="D14" s="180"/>
      <c r="E14" s="157" t="s">
        <v>118</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104</v>
      </c>
      <c r="C22" s="92"/>
      <c r="D22" s="51"/>
      <c r="E22" s="51"/>
      <c r="F22" s="46"/>
    </row>
    <row r="23" spans="1:6" ht="9" customHeight="1">
      <c r="A23" s="44"/>
      <c r="B23" s="43"/>
      <c r="C23" s="43"/>
      <c r="D23" s="43"/>
      <c r="E23" s="43"/>
      <c r="F23" s="46"/>
    </row>
    <row r="24" spans="1:6">
      <c r="A24" s="44"/>
      <c r="B24" s="43"/>
      <c r="C24" s="72" t="s">
        <v>8</v>
      </c>
      <c r="D24" s="72" t="s">
        <v>60</v>
      </c>
      <c r="E24" s="43"/>
      <c r="F24" s="46"/>
    </row>
    <row r="25" spans="1:6">
      <c r="A25" s="44"/>
      <c r="B25" s="73" t="s">
        <v>17</v>
      </c>
      <c r="C25" s="125">
        <v>0.02</v>
      </c>
      <c r="D25" s="125">
        <v>0.02</v>
      </c>
      <c r="E25" s="43"/>
      <c r="F25" s="46"/>
    </row>
    <row r="26" spans="1:6">
      <c r="A26" s="44"/>
      <c r="B26" s="73" t="s">
        <v>18</v>
      </c>
      <c r="C26" s="125">
        <v>0.09</v>
      </c>
      <c r="D26" s="125">
        <v>0.09</v>
      </c>
      <c r="E26" s="43"/>
      <c r="F26" s="46"/>
    </row>
    <row r="27" spans="1:6">
      <c r="A27" s="44"/>
      <c r="B27" s="73" t="s">
        <v>11</v>
      </c>
      <c r="C27" s="125">
        <v>0.17</v>
      </c>
      <c r="D27" s="125">
        <v>0.17</v>
      </c>
      <c r="E27" s="43"/>
      <c r="F27" s="46"/>
    </row>
    <row r="28" spans="1:6">
      <c r="A28" s="44"/>
      <c r="B28" s="73" t="s">
        <v>12</v>
      </c>
      <c r="C28" s="125">
        <v>0.02</v>
      </c>
      <c r="D28" s="125">
        <v>0.02</v>
      </c>
      <c r="E28" s="58" t="s">
        <v>85</v>
      </c>
      <c r="F28" s="46"/>
    </row>
    <row r="29" spans="1:6">
      <c r="A29" s="44"/>
      <c r="B29" s="73" t="s">
        <v>13</v>
      </c>
      <c r="C29" s="125">
        <v>0.22</v>
      </c>
      <c r="D29" s="125">
        <v>0.22</v>
      </c>
      <c r="E29" s="43"/>
      <c r="F29" s="46"/>
    </row>
    <row r="30" spans="1:6">
      <c r="A30" s="44"/>
      <c r="B30" s="66" t="s">
        <v>9</v>
      </c>
      <c r="C30" s="126">
        <v>7.0000000000000007E-2</v>
      </c>
      <c r="D30" s="125">
        <v>7.0000000000000007E-2</v>
      </c>
      <c r="E30" s="58" t="s">
        <v>88</v>
      </c>
      <c r="F30" s="46"/>
    </row>
    <row r="31" spans="1:6">
      <c r="A31" s="44"/>
      <c r="B31" s="66" t="s">
        <v>10</v>
      </c>
      <c r="C31" s="126">
        <v>0.05</v>
      </c>
      <c r="D31" s="127">
        <v>0.05</v>
      </c>
      <c r="E31" s="58" t="s">
        <v>88</v>
      </c>
      <c r="F31" s="46"/>
    </row>
    <row r="32" spans="1:6">
      <c r="A32" s="44"/>
      <c r="B32" s="66" t="s">
        <v>14</v>
      </c>
      <c r="C32" s="125">
        <v>0.35</v>
      </c>
      <c r="D32" s="125">
        <v>0.35</v>
      </c>
      <c r="E32" s="58"/>
      <c r="F32" s="46"/>
    </row>
    <row r="33" spans="1:6">
      <c r="A33" s="44"/>
      <c r="B33" s="74" t="s">
        <v>15</v>
      </c>
      <c r="C33" s="128">
        <v>0.01</v>
      </c>
      <c r="D33" s="129">
        <v>0.01</v>
      </c>
      <c r="E33" s="43"/>
      <c r="F33" s="46"/>
    </row>
    <row r="34" spans="1:6">
      <c r="A34" s="44"/>
      <c r="B34" s="35" t="s">
        <v>91</v>
      </c>
      <c r="C34" s="136">
        <f>SUM(C25:C33)</f>
        <v>1</v>
      </c>
      <c r="D34" s="136">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56</v>
      </c>
      <c r="C39" s="60"/>
      <c r="D39" s="48"/>
      <c r="E39" s="48"/>
      <c r="F39" s="47"/>
    </row>
    <row r="40" spans="1:6" ht="12" customHeight="1">
      <c r="A40" s="49"/>
      <c r="B40" s="50"/>
      <c r="C40" s="50"/>
      <c r="D40" s="50"/>
      <c r="E40" s="50"/>
      <c r="F40" s="54"/>
    </row>
    <row r="41" spans="1:6">
      <c r="A41" s="44" t="s">
        <v>20</v>
      </c>
      <c r="B41" s="51" t="s">
        <v>68</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92</v>
      </c>
      <c r="C48" s="181"/>
      <c r="D48" s="63"/>
      <c r="E48" s="31">
        <v>55726</v>
      </c>
      <c r="F48" s="46"/>
    </row>
    <row r="49" spans="1:6" ht="8.25" customHeight="1">
      <c r="A49" s="56"/>
      <c r="B49" s="14"/>
      <c r="C49" s="14"/>
      <c r="F49" s="46"/>
    </row>
    <row r="50" spans="1:6" ht="26.25" customHeight="1">
      <c r="A50" s="56"/>
      <c r="B50" s="15" t="s">
        <v>90</v>
      </c>
      <c r="C50" s="32">
        <f>D34</f>
        <v>1</v>
      </c>
      <c r="D50" s="138" t="s">
        <v>93</v>
      </c>
      <c r="E50" s="17">
        <f>ROUND(C50*E48,2)</f>
        <v>55726</v>
      </c>
      <c r="F50" s="46"/>
    </row>
    <row r="51" spans="1:6" ht="20.100000000000001" customHeight="1">
      <c r="A51" s="56"/>
      <c r="B51" s="15" t="s">
        <v>31</v>
      </c>
      <c r="C51" s="32">
        <f>D38</f>
        <v>0</v>
      </c>
      <c r="D51" s="138" t="str">
        <f>"von (" &amp; C50*100 &amp; "%)"</f>
        <v>von (100%)</v>
      </c>
      <c r="E51" s="17">
        <f>ROUND(E50*C51,2)</f>
        <v>0</v>
      </c>
      <c r="F51" s="46"/>
    </row>
    <row r="52" spans="1:6" ht="20.100000000000001" customHeight="1">
      <c r="A52" s="56"/>
      <c r="B52" s="15"/>
      <c r="C52" s="32"/>
      <c r="D52" s="27"/>
      <c r="E52" s="17">
        <f>E50+E51</f>
        <v>55726</v>
      </c>
      <c r="F52" s="46"/>
    </row>
    <row r="53" spans="1:6" ht="20.100000000000001" customHeight="1">
      <c r="A53" s="56"/>
      <c r="B53" s="133" t="s">
        <v>32</v>
      </c>
      <c r="C53" s="134">
        <f>D43</f>
        <v>0</v>
      </c>
      <c r="D53" s="135"/>
      <c r="E53" s="17">
        <f>ROUND((E52)*C53,2)</f>
        <v>0</v>
      </c>
      <c r="F53" s="46"/>
    </row>
    <row r="54" spans="1:6" ht="20.100000000000001" customHeight="1">
      <c r="A54" s="65"/>
      <c r="B54" s="15" t="s">
        <v>33</v>
      </c>
      <c r="C54" s="16"/>
      <c r="D54" s="29"/>
      <c r="E54" s="18">
        <f>E52+E53</f>
        <v>55726</v>
      </c>
      <c r="F54" s="46"/>
    </row>
    <row r="55" spans="1:6" ht="8.25" customHeight="1" thickBot="1">
      <c r="A55" s="56"/>
      <c r="F55" s="46"/>
    </row>
    <row r="56" spans="1:6" ht="33.75" customHeight="1" thickBot="1">
      <c r="A56" s="56"/>
      <c r="B56" s="215" t="s">
        <v>86</v>
      </c>
      <c r="C56" s="215"/>
      <c r="D56" s="39"/>
      <c r="E56" s="34">
        <f>ROUND(E54*D56,2)</f>
        <v>0</v>
      </c>
      <c r="F56" s="46"/>
    </row>
    <row r="57" spans="1:6" ht="30" customHeight="1">
      <c r="A57" s="56"/>
      <c r="B57" s="216" t="s">
        <v>87</v>
      </c>
      <c r="C57" s="216"/>
      <c r="D57" s="216"/>
      <c r="E57" s="216"/>
      <c r="F57" s="46"/>
    </row>
    <row r="58" spans="1:6" ht="20.100000000000001" customHeight="1">
      <c r="A58" s="65"/>
      <c r="B58" s="19" t="s">
        <v>34</v>
      </c>
      <c r="C58" s="16"/>
      <c r="D58" s="27"/>
      <c r="E58" s="17">
        <f>E54+E56</f>
        <v>55726</v>
      </c>
      <c r="F58" s="46"/>
    </row>
    <row r="59" spans="1:6" ht="20.100000000000001" customHeight="1">
      <c r="A59" s="56"/>
      <c r="B59" s="15" t="s">
        <v>35</v>
      </c>
      <c r="C59" s="32">
        <v>0.19</v>
      </c>
      <c r="D59" s="27"/>
      <c r="E59" s="20">
        <f>ROUND(E58*C59,2)</f>
        <v>10587.94</v>
      </c>
      <c r="F59" s="46"/>
    </row>
    <row r="60" spans="1:6" ht="20.100000000000001" customHeight="1" thickBot="1">
      <c r="A60" s="56"/>
      <c r="B60" s="11" t="s">
        <v>36</v>
      </c>
      <c r="C60" s="15"/>
      <c r="D60" s="29"/>
      <c r="E60" s="21">
        <f>E58+E59</f>
        <v>66313.94</v>
      </c>
      <c r="F60" s="46"/>
    </row>
    <row r="61" spans="1:6" ht="15" customHeight="1" thickTop="1">
      <c r="A61" s="57"/>
      <c r="B61" s="48"/>
      <c r="C61" s="48"/>
      <c r="D61" s="48"/>
      <c r="E61" s="48"/>
      <c r="F61" s="47"/>
    </row>
    <row r="62" spans="1:6" ht="15" customHeight="1">
      <c r="A62" s="104"/>
      <c r="B62" s="105"/>
      <c r="C62" s="105"/>
      <c r="D62" s="105"/>
      <c r="E62" s="105"/>
      <c r="F62" s="105"/>
    </row>
    <row r="63" spans="1:6" ht="7.5" customHeight="1">
      <c r="A63" s="93"/>
      <c r="B63" s="94"/>
      <c r="C63" s="94"/>
      <c r="D63" s="94"/>
      <c r="E63" s="94"/>
      <c r="F63" s="95"/>
    </row>
    <row r="64" spans="1:6" s="30" customFormat="1" ht="33.75" customHeight="1">
      <c r="A64" s="96"/>
      <c r="B64" s="190" t="s">
        <v>96</v>
      </c>
      <c r="C64" s="190"/>
      <c r="D64" s="190"/>
      <c r="E64" s="190"/>
      <c r="F64" s="97"/>
    </row>
    <row r="65" spans="1:6" ht="7.5" customHeight="1">
      <c r="A65" s="93"/>
      <c r="B65" s="203"/>
      <c r="C65" s="203"/>
      <c r="D65" s="203"/>
      <c r="E65" s="94"/>
      <c r="F65" s="95"/>
    </row>
    <row r="66" spans="1:6" ht="24" customHeight="1">
      <c r="A66" s="93"/>
      <c r="B66" s="204" t="s">
        <v>47</v>
      </c>
      <c r="C66" s="205"/>
      <c r="D66" s="205"/>
      <c r="E66" s="106" t="s">
        <v>84</v>
      </c>
      <c r="F66" s="95"/>
    </row>
    <row r="67" spans="1:6">
      <c r="A67" s="93"/>
      <c r="B67" s="206" t="s">
        <v>97</v>
      </c>
      <c r="C67" s="207"/>
      <c r="D67" s="207"/>
      <c r="E67" s="107">
        <v>6.5000000000000002E-2</v>
      </c>
      <c r="F67" s="95"/>
    </row>
    <row r="68" spans="1:6" ht="9.9499999999999993" customHeight="1">
      <c r="A68" s="93"/>
      <c r="B68" s="208"/>
      <c r="C68" s="208"/>
      <c r="D68" s="208"/>
      <c r="E68" s="94"/>
      <c r="F68" s="95"/>
    </row>
    <row r="69" spans="1:6" ht="24" customHeight="1">
      <c r="A69" s="93"/>
      <c r="B69" s="204" t="s">
        <v>46</v>
      </c>
      <c r="C69" s="205"/>
      <c r="D69" s="205"/>
      <c r="E69" s="106" t="s">
        <v>83</v>
      </c>
      <c r="F69" s="95"/>
    </row>
    <row r="70" spans="1:6">
      <c r="A70" s="93"/>
      <c r="B70" s="201" t="s">
        <v>98</v>
      </c>
      <c r="C70" s="202"/>
      <c r="D70" s="202"/>
      <c r="E70" s="209">
        <v>1.4999999999999999E-2</v>
      </c>
      <c r="F70" s="95"/>
    </row>
    <row r="71" spans="1:6" ht="27.95" customHeight="1">
      <c r="A71" s="93"/>
      <c r="B71" s="213" t="s">
        <v>99</v>
      </c>
      <c r="C71" s="214"/>
      <c r="D71" s="214"/>
      <c r="E71" s="210"/>
      <c r="F71" s="95"/>
    </row>
    <row r="72" spans="1:6" ht="25.5" customHeight="1">
      <c r="A72" s="93"/>
      <c r="B72" s="213" t="s">
        <v>100</v>
      </c>
      <c r="C72" s="214"/>
      <c r="D72" s="214"/>
      <c r="E72" s="210"/>
      <c r="F72" s="95"/>
    </row>
    <row r="73" spans="1:6">
      <c r="A73" s="93"/>
      <c r="B73" s="201" t="s">
        <v>101</v>
      </c>
      <c r="C73" s="202"/>
      <c r="D73" s="202"/>
      <c r="E73" s="210"/>
      <c r="F73" s="95"/>
    </row>
    <row r="74" spans="1:6" ht="27.95" customHeight="1">
      <c r="A74" s="93"/>
      <c r="B74" s="206" t="s">
        <v>102</v>
      </c>
      <c r="C74" s="212"/>
      <c r="D74" s="212"/>
      <c r="E74" s="211"/>
      <c r="F74" s="95"/>
    </row>
    <row r="75" spans="1:6" ht="12" customHeight="1">
      <c r="A75" s="99"/>
      <c r="B75" s="102"/>
      <c r="C75" s="102"/>
      <c r="D75" s="102"/>
      <c r="E75" s="102"/>
      <c r="F75" s="98"/>
    </row>
  </sheetData>
  <sheetProtection algorithmName="SHA-512" hashValue="5ahCQRC+ryhgHyhhb6VGrYk3957vSXSSZLKYvMK3ywMOKmdjNNMUadd+FzDiziz4p9+bvSYxUaeqmobKdIZ+wA==" saltValue="EBLoM1faAJTapPL72fEAdA==" spinCount="100000" sheet="1" objects="1" scenarios="1"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11" priority="1" operator="equal">
      <formula>"Wert angeben"</formula>
    </cfRule>
  </conditionalFormatting>
  <conditionalFormatting sqref="D43">
    <cfRule type="cellIs" dxfId="10" priority="8" operator="equal">
      <formula>"Wert angeben"</formula>
    </cfRule>
  </conditionalFormatting>
  <conditionalFormatting sqref="D56">
    <cfRule type="cellIs" dxfId="9" priority="11" operator="equal">
      <formula>"Wert angeben"</formula>
    </cfRule>
  </conditionalFormatting>
  <conditionalFormatting sqref="D48:E48">
    <cfRule type="cellIs" dxfId="8" priority="5" operator="equal">
      <formula>"Wert angeben"</formula>
    </cfRule>
  </conditionalFormatting>
  <conditionalFormatting sqref="D58:E60">
    <cfRule type="cellIs" dxfId="7" priority="2" operator="equal">
      <formula>"Wert angeben"</formula>
    </cfRule>
  </conditionalFormatting>
  <conditionalFormatting sqref="E9:E12">
    <cfRule type="cellIs" dxfId="6" priority="6" operator="equal">
      <formula>"Wert angeben"</formula>
    </cfRule>
  </conditionalFormatting>
  <conditionalFormatting sqref="E14">
    <cfRule type="cellIs" dxfId="5" priority="13" operator="equal">
      <formula>"Wert angeben"</formula>
    </cfRule>
  </conditionalFormatting>
  <conditionalFormatting sqref="E19">
    <cfRule type="cellIs" dxfId="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9" orientation="portrait" r:id="rId1"/>
  <headerFooter>
    <oddFooter>&amp;RSeite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tabColor rgb="FFFFFF99"/>
    <pageSetUpPr fitToPage="1"/>
  </sheetPr>
  <dimension ref="A1:H47"/>
  <sheetViews>
    <sheetView zoomScaleNormal="100" zoomScaleSheetLayoutView="145" workbookViewId="0">
      <selection activeCell="G16" sqref="G16"/>
    </sheetView>
  </sheetViews>
  <sheetFormatPr baseColWidth="10" defaultColWidth="11.42578125" defaultRowHeight="15"/>
  <cols>
    <col min="1" max="1" width="3.85546875" style="28"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9" width="18.5703125" style="1" customWidth="1"/>
    <col min="10" max="16384" width="11.42578125" style="1"/>
  </cols>
  <sheetData>
    <row r="1" spans="1:8" ht="14.25">
      <c r="A1" s="218">
        <f>Deckblatt!C6</f>
        <v>0</v>
      </c>
      <c r="B1" s="218"/>
      <c r="C1" s="218"/>
      <c r="D1" s="218"/>
      <c r="E1" s="218"/>
      <c r="F1" s="218"/>
      <c r="G1" s="218"/>
      <c r="H1" s="218"/>
    </row>
    <row r="2" spans="1:8" ht="30" customHeight="1">
      <c r="A2" s="197" t="str">
        <f>Deckblatt!A1</f>
        <v>Honorarangebot</v>
      </c>
      <c r="B2" s="197"/>
      <c r="C2" s="197"/>
      <c r="D2" s="197"/>
      <c r="E2" s="197"/>
      <c r="F2" s="197"/>
      <c r="G2" s="197"/>
      <c r="H2" s="197"/>
    </row>
    <row r="3" spans="1:8" ht="30" customHeight="1">
      <c r="A3" s="186" t="s">
        <v>67</v>
      </c>
      <c r="B3" s="187"/>
      <c r="C3" s="187"/>
      <c r="D3" s="187"/>
      <c r="E3" s="187"/>
      <c r="F3" s="187"/>
      <c r="G3" s="187"/>
      <c r="H3" s="187"/>
    </row>
    <row r="4" spans="1:8" ht="35.25" customHeight="1">
      <c r="A4" s="197" t="str">
        <f>Deckblatt!B2</f>
        <v>Ertüchtigung der Kläranlage Kamp-Bornhofen</v>
      </c>
      <c r="B4" s="197"/>
      <c r="C4" s="197"/>
      <c r="D4" s="197"/>
      <c r="E4" s="197"/>
      <c r="F4" s="197"/>
      <c r="G4" s="197"/>
      <c r="H4" s="197"/>
    </row>
    <row r="5" spans="1:8" ht="35.25" customHeight="1">
      <c r="A5" s="197" t="str">
        <f>Deckblatt!B3</f>
        <v>Los 01 - Planungsleistungen gem. §§ 43, 55 HOAI</v>
      </c>
      <c r="B5" s="197"/>
      <c r="C5" s="197"/>
      <c r="D5" s="197"/>
      <c r="E5" s="197"/>
      <c r="F5" s="197"/>
      <c r="G5" s="197"/>
      <c r="H5" s="197"/>
    </row>
    <row r="6" spans="1:8" ht="9.9499999999999993" customHeight="1">
      <c r="A6" s="219" t="s">
        <v>89</v>
      </c>
      <c r="B6" s="220"/>
      <c r="C6" s="220"/>
      <c r="D6" s="220"/>
      <c r="E6" s="220"/>
      <c r="F6" s="220"/>
      <c r="G6" s="220"/>
      <c r="H6" s="54"/>
    </row>
    <row r="7" spans="1:8" ht="15.95" customHeight="1">
      <c r="A7" s="221"/>
      <c r="B7" s="222"/>
      <c r="C7" s="222"/>
      <c r="D7" s="222"/>
      <c r="E7" s="222"/>
      <c r="F7" s="222"/>
      <c r="G7" s="222"/>
      <c r="H7" s="46"/>
    </row>
    <row r="8" spans="1:8" ht="9.9499999999999993" customHeight="1">
      <c r="A8" s="223"/>
      <c r="B8" s="224"/>
      <c r="C8" s="224"/>
      <c r="D8" s="224"/>
      <c r="E8" s="224"/>
      <c r="F8" s="224"/>
      <c r="G8" s="224"/>
      <c r="H8" s="47"/>
    </row>
    <row r="9" spans="1:8" ht="6" customHeight="1">
      <c r="A9" s="55"/>
      <c r="B9" s="50"/>
      <c r="C9" s="50"/>
      <c r="D9" s="50"/>
      <c r="E9" s="50"/>
      <c r="F9" s="50"/>
      <c r="G9" s="50"/>
      <c r="H9" s="54"/>
    </row>
    <row r="10" spans="1:8" ht="18" customHeight="1">
      <c r="A10" s="56" t="s">
        <v>37</v>
      </c>
      <c r="B10" s="51" t="s">
        <v>38</v>
      </c>
      <c r="C10" s="43"/>
      <c r="D10" s="43"/>
      <c r="E10" s="43"/>
      <c r="F10" s="43"/>
      <c r="G10" s="43"/>
      <c r="H10" s="46"/>
    </row>
    <row r="11" spans="1:8">
      <c r="A11" s="56"/>
      <c r="B11" s="64"/>
      <c r="C11" s="64"/>
      <c r="D11" s="43"/>
      <c r="E11" s="43"/>
      <c r="F11" s="43"/>
      <c r="G11" s="43"/>
      <c r="H11" s="46"/>
    </row>
    <row r="12" spans="1:8" ht="34.5" thickBot="1">
      <c r="A12" s="56"/>
      <c r="B12" s="43"/>
      <c r="C12" s="43"/>
      <c r="D12" s="149" t="s">
        <v>112</v>
      </c>
      <c r="E12" s="109" t="s">
        <v>113</v>
      </c>
      <c r="F12" s="150"/>
      <c r="G12" s="151" t="s">
        <v>114</v>
      </c>
      <c r="H12" s="46"/>
    </row>
    <row r="13" spans="1:8" ht="59.25" customHeight="1" thickBot="1">
      <c r="A13" s="56"/>
      <c r="B13" s="181" t="s">
        <v>119</v>
      </c>
      <c r="C13" s="181"/>
      <c r="D13" s="152">
        <f>'Ingenieurbau § 43'!E13</f>
        <v>5031250</v>
      </c>
      <c r="E13" s="153"/>
      <c r="F13" s="43"/>
      <c r="G13" s="139">
        <f>D13*E13</f>
        <v>0</v>
      </c>
      <c r="H13" s="46"/>
    </row>
    <row r="14" spans="1:8">
      <c r="A14" s="56"/>
      <c r="B14" s="64"/>
      <c r="C14" s="64"/>
      <c r="D14" s="43"/>
      <c r="E14" s="43"/>
      <c r="F14" s="43"/>
      <c r="G14" s="43"/>
      <c r="H14" s="46"/>
    </row>
    <row r="15" spans="1:8">
      <c r="A15" s="56"/>
      <c r="B15" s="64"/>
      <c r="C15" s="64"/>
      <c r="D15" s="108" t="s">
        <v>110</v>
      </c>
      <c r="E15" s="108"/>
      <c r="F15" s="108"/>
      <c r="G15" s="109" t="s">
        <v>111</v>
      </c>
      <c r="H15" s="46"/>
    </row>
    <row r="16" spans="1:8" ht="75.75" customHeight="1" thickBot="1">
      <c r="A16" s="56"/>
      <c r="B16" s="181" t="s">
        <v>122</v>
      </c>
      <c r="C16" s="181"/>
      <c r="D16" s="227"/>
      <c r="E16" s="228"/>
      <c r="F16" s="43"/>
      <c r="G16" s="140"/>
      <c r="H16" s="46"/>
    </row>
    <row r="17" spans="1:8" ht="8.25" customHeight="1">
      <c r="A17" s="56"/>
      <c r="B17" s="43"/>
      <c r="C17" s="43"/>
      <c r="D17" s="43"/>
      <c r="E17" s="43"/>
      <c r="F17" s="43"/>
      <c r="G17" s="43"/>
      <c r="H17" s="46"/>
    </row>
    <row r="18" spans="1:8" ht="77.25" customHeight="1">
      <c r="A18" s="56"/>
      <c r="B18" s="226" t="s">
        <v>120</v>
      </c>
      <c r="C18" s="226"/>
      <c r="D18" s="226"/>
      <c r="E18" s="226"/>
      <c r="F18" s="226"/>
      <c r="G18" s="226"/>
      <c r="H18" s="46"/>
    </row>
    <row r="19" spans="1:8" ht="6" customHeight="1">
      <c r="A19" s="57"/>
      <c r="B19" s="48"/>
      <c r="C19" s="48"/>
      <c r="D19" s="48"/>
      <c r="E19" s="48"/>
      <c r="F19" s="48"/>
      <c r="G19" s="48"/>
      <c r="H19" s="47"/>
    </row>
    <row r="20" spans="1:8" ht="6" customHeight="1">
      <c r="A20" s="55"/>
      <c r="B20" s="50"/>
      <c r="C20" s="50"/>
      <c r="D20" s="50"/>
      <c r="E20" s="50"/>
      <c r="F20" s="50"/>
      <c r="G20" s="50"/>
      <c r="H20" s="54"/>
    </row>
    <row r="21" spans="1:8" ht="20.25" customHeight="1">
      <c r="A21" s="56" t="s">
        <v>49</v>
      </c>
      <c r="B21" s="51" t="s">
        <v>80</v>
      </c>
      <c r="C21" s="43"/>
      <c r="D21" s="43"/>
      <c r="E21" s="43"/>
      <c r="F21" s="43"/>
      <c r="G21" s="43"/>
      <c r="H21" s="46"/>
    </row>
    <row r="22" spans="1:8" ht="25.5">
      <c r="A22" s="56"/>
      <c r="B22" s="43"/>
      <c r="C22" s="43"/>
      <c r="D22" s="110" t="s">
        <v>39</v>
      </c>
      <c r="E22" s="111" t="s">
        <v>40</v>
      </c>
      <c r="F22" s="112"/>
      <c r="G22" s="113" t="s">
        <v>41</v>
      </c>
      <c r="H22" s="46"/>
    </row>
    <row r="23" spans="1:8" ht="30" customHeight="1" thickBot="1">
      <c r="A23" s="56"/>
      <c r="B23" s="181" t="s">
        <v>23</v>
      </c>
      <c r="C23" s="181"/>
      <c r="D23" s="23">
        <v>10</v>
      </c>
      <c r="E23" s="24"/>
      <c r="F23" s="43"/>
      <c r="G23" s="25">
        <f>D23*E23</f>
        <v>0</v>
      </c>
      <c r="H23" s="46"/>
    </row>
    <row r="24" spans="1:8" ht="8.25" customHeight="1" thickBot="1">
      <c r="A24" s="56"/>
      <c r="B24" s="64"/>
      <c r="C24" s="64"/>
      <c r="F24" s="43"/>
      <c r="H24" s="46"/>
    </row>
    <row r="25" spans="1:8" ht="30" customHeight="1" thickBot="1">
      <c r="A25" s="56"/>
      <c r="B25" s="181" t="s">
        <v>24</v>
      </c>
      <c r="C25" s="181"/>
      <c r="D25" s="23">
        <v>40</v>
      </c>
      <c r="E25" s="24"/>
      <c r="F25" s="43"/>
      <c r="G25" s="25">
        <f>D25*E25</f>
        <v>0</v>
      </c>
      <c r="H25" s="46"/>
    </row>
    <row r="26" spans="1:8" ht="8.25" customHeight="1" thickBot="1">
      <c r="A26" s="56"/>
      <c r="B26" s="64"/>
      <c r="C26" s="64"/>
      <c r="F26" s="43"/>
      <c r="H26" s="46"/>
    </row>
    <row r="27" spans="1:8" ht="30" customHeight="1" thickBot="1">
      <c r="A27" s="56"/>
      <c r="B27" s="181" t="s">
        <v>26</v>
      </c>
      <c r="C27" s="181"/>
      <c r="D27" s="23">
        <v>60</v>
      </c>
      <c r="E27" s="24"/>
      <c r="F27" s="43"/>
      <c r="G27" s="25">
        <f>D27*E27</f>
        <v>0</v>
      </c>
      <c r="H27" s="46"/>
    </row>
    <row r="28" spans="1:8" ht="8.25" customHeight="1" thickBot="1">
      <c r="A28" s="56"/>
      <c r="B28" s="64"/>
      <c r="C28" s="64"/>
      <c r="F28" s="43"/>
      <c r="H28" s="46"/>
    </row>
    <row r="29" spans="1:8" ht="30" customHeight="1">
      <c r="A29" s="56"/>
      <c r="B29" s="181" t="s">
        <v>27</v>
      </c>
      <c r="C29" s="181"/>
      <c r="D29" s="23">
        <v>60</v>
      </c>
      <c r="E29" s="26"/>
      <c r="F29" s="43"/>
      <c r="G29" s="25">
        <f>D29*E29</f>
        <v>0</v>
      </c>
      <c r="H29" s="46"/>
    </row>
    <row r="30" spans="1:8" ht="6" customHeight="1">
      <c r="A30" s="57"/>
      <c r="B30" s="48"/>
      <c r="C30" s="48"/>
      <c r="D30" s="3"/>
      <c r="E30" s="3"/>
      <c r="F30" s="48"/>
      <c r="G30" s="3"/>
      <c r="H30" s="47"/>
    </row>
    <row r="31" spans="1:8" ht="6" customHeight="1">
      <c r="A31" s="55"/>
      <c r="B31" s="50"/>
      <c r="C31" s="50"/>
      <c r="D31" s="50"/>
      <c r="E31" s="50"/>
      <c r="F31" s="50"/>
      <c r="G31" s="50"/>
      <c r="H31" s="54"/>
    </row>
    <row r="32" spans="1:8">
      <c r="A32" s="56" t="s">
        <v>50</v>
      </c>
      <c r="B32" s="51" t="s">
        <v>81</v>
      </c>
      <c r="C32" s="43"/>
      <c r="D32" s="43"/>
      <c r="E32" s="43"/>
      <c r="F32" s="43"/>
      <c r="G32" s="43"/>
      <c r="H32" s="46"/>
    </row>
    <row r="33" spans="1:8" ht="8.25" customHeight="1" thickBot="1">
      <c r="A33" s="56"/>
      <c r="B33" s="43"/>
      <c r="C33" s="43"/>
      <c r="D33" s="43"/>
      <c r="E33" s="43"/>
      <c r="F33" s="43"/>
      <c r="G33" s="43"/>
      <c r="H33" s="46"/>
    </row>
    <row r="34" spans="1:8" ht="20.100000000000001" customHeight="1" thickBot="1">
      <c r="A34" s="56"/>
      <c r="B34" s="181" t="s">
        <v>6</v>
      </c>
      <c r="C34" s="181"/>
      <c r="D34" s="39"/>
      <c r="E34" s="112" t="s">
        <v>22</v>
      </c>
      <c r="F34" s="119"/>
      <c r="G34" s="112"/>
      <c r="H34" s="46"/>
    </row>
    <row r="35" spans="1:8" ht="6" customHeight="1">
      <c r="A35" s="57"/>
      <c r="B35" s="48"/>
      <c r="C35" s="48"/>
      <c r="D35" s="3"/>
      <c r="E35" s="48"/>
      <c r="F35" s="48"/>
      <c r="G35" s="48"/>
      <c r="H35" s="47"/>
    </row>
    <row r="36" spans="1:8" ht="6" customHeight="1">
      <c r="A36" s="55"/>
      <c r="B36" s="50"/>
      <c r="C36" s="50"/>
      <c r="D36" s="2"/>
      <c r="E36" s="50"/>
      <c r="F36" s="50"/>
      <c r="G36" s="50"/>
      <c r="H36" s="54"/>
    </row>
    <row r="37" spans="1:8">
      <c r="A37" s="56" t="s">
        <v>78</v>
      </c>
      <c r="B37" s="51" t="s">
        <v>42</v>
      </c>
      <c r="C37" s="43"/>
      <c r="D37" s="43"/>
      <c r="E37" s="43"/>
      <c r="F37" s="43"/>
      <c r="G37" s="43"/>
      <c r="H37" s="46"/>
    </row>
    <row r="38" spans="1:8" ht="8.25" customHeight="1">
      <c r="A38" s="56"/>
      <c r="B38" s="43"/>
      <c r="C38" s="43"/>
      <c r="D38" s="43"/>
      <c r="E38" s="43"/>
      <c r="F38" s="43"/>
      <c r="G38" s="43"/>
      <c r="H38" s="46"/>
    </row>
    <row r="39" spans="1:8" ht="20.100000000000001" customHeight="1">
      <c r="A39" s="56"/>
      <c r="B39" s="181" t="s">
        <v>43</v>
      </c>
      <c r="C39" s="181"/>
      <c r="D39" s="117"/>
      <c r="E39" s="117"/>
      <c r="F39" s="43"/>
      <c r="G39" s="17">
        <f>SUM(G11:G16)</f>
        <v>0</v>
      </c>
      <c r="H39" s="46"/>
    </row>
    <row r="40" spans="1:8" ht="20.100000000000001" customHeight="1">
      <c r="A40" s="56"/>
      <c r="B40" s="225" t="s">
        <v>44</v>
      </c>
      <c r="C40" s="225"/>
      <c r="D40" s="118"/>
      <c r="E40" s="118"/>
      <c r="F40" s="48"/>
      <c r="G40" s="20">
        <f>G23+G27+G25+G29</f>
        <v>0</v>
      </c>
      <c r="H40" s="46"/>
    </row>
    <row r="41" spans="1:8" ht="20.100000000000001" customHeight="1">
      <c r="A41" s="56"/>
      <c r="B41" s="62" t="s">
        <v>63</v>
      </c>
      <c r="C41" s="62"/>
      <c r="D41" s="117"/>
      <c r="E41" s="117"/>
      <c r="F41" s="43"/>
      <c r="G41" s="17">
        <f>SUM(G39:G40)</f>
        <v>0</v>
      </c>
      <c r="H41" s="46"/>
    </row>
    <row r="42" spans="1:8" ht="20.100000000000001" customHeight="1">
      <c r="A42" s="56"/>
      <c r="B42" s="114" t="s">
        <v>32</v>
      </c>
      <c r="C42" s="115">
        <f>D34</f>
        <v>0</v>
      </c>
      <c r="D42" s="118"/>
      <c r="E42" s="118"/>
      <c r="F42" s="48"/>
      <c r="G42" s="20">
        <f>(G39+G40)*C42</f>
        <v>0</v>
      </c>
      <c r="H42" s="46"/>
    </row>
    <row r="43" spans="1:8" ht="20.100000000000001" customHeight="1">
      <c r="A43" s="56"/>
      <c r="B43" s="62" t="s">
        <v>64</v>
      </c>
      <c r="C43" s="62"/>
      <c r="D43" s="117"/>
      <c r="E43" s="117"/>
      <c r="F43" s="43"/>
      <c r="G43" s="17">
        <f>SUM(G41:G42)</f>
        <v>0</v>
      </c>
      <c r="H43" s="46"/>
    </row>
    <row r="44" spans="1:8" ht="20.100000000000001" customHeight="1">
      <c r="A44" s="56"/>
      <c r="B44" s="114" t="s">
        <v>35</v>
      </c>
      <c r="C44" s="115">
        <v>0.19</v>
      </c>
      <c r="D44" s="118"/>
      <c r="E44" s="118"/>
      <c r="F44" s="48"/>
      <c r="G44" s="20">
        <f>G43*C44</f>
        <v>0</v>
      </c>
      <c r="H44" s="46"/>
    </row>
    <row r="45" spans="1:8" ht="20.100000000000001" customHeight="1" thickBot="1">
      <c r="A45" s="56"/>
      <c r="B45" s="62" t="s">
        <v>36</v>
      </c>
      <c r="C45" s="116"/>
      <c r="D45" s="117"/>
      <c r="E45" s="117"/>
      <c r="F45" s="43"/>
      <c r="G45" s="37">
        <f>SUM(G43:G44)</f>
        <v>0</v>
      </c>
      <c r="H45" s="46"/>
    </row>
    <row r="46" spans="1:8" ht="5.25" customHeight="1" thickTop="1">
      <c r="A46" s="56"/>
      <c r="B46" s="62"/>
      <c r="C46" s="62"/>
      <c r="D46" s="117"/>
      <c r="E46" s="117"/>
      <c r="F46" s="43"/>
      <c r="H46" s="46"/>
    </row>
    <row r="47" spans="1:8" ht="6" customHeight="1">
      <c r="A47" s="12"/>
      <c r="B47" s="2"/>
      <c r="C47" s="2"/>
      <c r="D47" s="2"/>
      <c r="E47" s="2"/>
      <c r="F47" s="2"/>
      <c r="G47" s="2"/>
      <c r="H47" s="2"/>
    </row>
  </sheetData>
  <sheetProtection algorithmName="SHA-512" hashValue="a1nGLBoOFzZx6YU+cAyV64AsluIOTwooVX5ICDSXIzVeLhpDWM0Bvj9ctpBjhoghLYrUyt/igGAntzCr6XznRQ==" saltValue="DCQFAXC0JCR1MiNXQ6eefA==" spinCount="100000" sheet="1" objects="1" scenarios="1" selectLockedCells="1"/>
  <mergeCells count="17">
    <mergeCell ref="B18:G18"/>
    <mergeCell ref="A3:H3"/>
    <mergeCell ref="B13:C13"/>
    <mergeCell ref="B16:C16"/>
    <mergeCell ref="D16:E16"/>
    <mergeCell ref="B39:C39"/>
    <mergeCell ref="B40:C40"/>
    <mergeCell ref="B23:C23"/>
    <mergeCell ref="B25:C25"/>
    <mergeCell ref="B27:C27"/>
    <mergeCell ref="B29:C29"/>
    <mergeCell ref="B34:C34"/>
    <mergeCell ref="A1:H1"/>
    <mergeCell ref="A5:H5"/>
    <mergeCell ref="A6:G8"/>
    <mergeCell ref="A4:H4"/>
    <mergeCell ref="A2:H2"/>
  </mergeCells>
  <conditionalFormatting sqref="D34">
    <cfRule type="cellIs" dxfId="3" priority="3" operator="equal">
      <formula>"Wert angeben"</formula>
    </cfRule>
  </conditionalFormatting>
  <conditionalFormatting sqref="D39:E46">
    <cfRule type="cellIs" dxfId="2" priority="2" operator="equal">
      <formula>"Wert angeben"</formula>
    </cfRule>
  </conditionalFormatting>
  <conditionalFormatting sqref="F34">
    <cfRule type="cellIs" dxfId="1" priority="8" operator="equal">
      <formula>"Wert angeben"</formula>
    </cfRule>
  </conditionalFormatting>
  <conditionalFormatting sqref="G39:G45">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7" orientation="portrait"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Deckblatt</vt:lpstr>
      <vt:lpstr>Ingenieurbau § 43</vt:lpstr>
      <vt:lpstr>TA AG 1</vt:lpstr>
      <vt:lpstr>TA AG 2</vt:lpstr>
      <vt:lpstr>TA AG 3</vt:lpstr>
      <vt:lpstr>TA AG 4</vt:lpstr>
      <vt:lpstr>TA AG 7</vt:lpstr>
      <vt:lpstr>TA AG 8</vt:lpstr>
      <vt:lpstr>Bes. Lstgen + Stundensätze</vt:lpstr>
      <vt:lpstr>'Bes. Lstgen + Stundensätze'!Print_Titles</vt:lpstr>
      <vt:lpstr>'Ingenieurbau § 43'!Print_Titles</vt:lpstr>
      <vt:lpstr>'TA AG 1'!Print_Titles</vt:lpstr>
      <vt:lpstr>'TA AG 2'!Print_Titles</vt:lpstr>
      <vt:lpstr>'TA AG 3'!Print_Titles</vt:lpstr>
      <vt:lpstr>'TA AG 4'!Print_Titles</vt:lpstr>
      <vt:lpstr>'TA AG 7'!Print_Titles</vt:lpstr>
      <vt:lpstr>'TA AG 8'!Print_Titles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Kerstin Hannappel</cp:lastModifiedBy>
  <cp:lastPrinted>2026-06-26T09:04:23Z</cp:lastPrinted>
  <dcterms:created xsi:type="dcterms:W3CDTF">2006-03-05T09:01:58Z</dcterms:created>
  <dcterms:modified xsi:type="dcterms:W3CDTF">2026-07-06T09:29:20Z</dcterms:modified>
</cp:coreProperties>
</file>